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4\114101-ТПИР-ПС Южная, шкафы РЗА 4 шт, ТТ 24 шт\РД\ПС Южная_Сметы откорректированные\"/>
    </mc:Choice>
  </mc:AlternateContent>
  <bookViews>
    <workbookView xWindow="630" yWindow="585" windowWidth="10215" windowHeight="13740" tabRatio="794" firstSheet="3" activeTab="7"/>
  </bookViews>
  <sheets>
    <sheet name="02-01-01_СМР РЗА1 - ЛСР по Мет" sheetId="10" r:id="rId1"/>
    <sheet name="02-01-02_СМР РЗА2 - ЛСР по Мет" sheetId="11" r:id="rId2"/>
    <sheet name="09-01-01_ПНР РЗА1 - ЛСР по ПЦСН" sheetId="3" r:id="rId3"/>
    <sheet name="09-01-02_ПНР РЗА2 - ЛСР по ПЦСН" sheetId="4" r:id="rId4"/>
    <sheet name="09-01-03_ПНР ЭМС - ЛСР по ПЦСН-" sheetId="5" r:id="rId5"/>
    <sheet name="ССР_БЦ - ССРСС по Методике 202" sheetId="12" r:id="rId6"/>
    <sheet name="ССР_ТЦ - ССРСС по Методике 202" sheetId="13" r:id="rId7"/>
    <sheet name="Конъюнктурный анализ ПС Южная " sheetId="9" r:id="rId8"/>
  </sheets>
  <definedNames>
    <definedName name="_xlnm.Print_Titles" localSheetId="0">'02-01-01_СМР РЗА1 - ЛСР по Мет'!$33:$33</definedName>
    <definedName name="_xlnm.Print_Titles" localSheetId="1">'02-01-02_СМР РЗА2 - ЛСР по Мет'!$33:$33</definedName>
    <definedName name="_xlnm.Print_Titles" localSheetId="2">'09-01-01_ПНР РЗА1 - ЛСР по ПЦСН'!$34:$34</definedName>
    <definedName name="_xlnm.Print_Titles" localSheetId="3">'09-01-02_ПНР РЗА2 - ЛСР по ПЦСН'!$34:$34</definedName>
    <definedName name="_xlnm.Print_Titles" localSheetId="4">'09-01-03_ПНР ЭМС - ЛСР по ПЦСН-'!$34:$34</definedName>
    <definedName name="_xlnm.Print_Titles" localSheetId="7">'Конъюнктурный анализ ПС Южная '!$12:$12</definedName>
    <definedName name="_xlnm.Print_Titles" localSheetId="5">'ССР_БЦ - ССРСС по Методике 202'!$24:$24</definedName>
    <definedName name="_xlnm.Print_Titles" localSheetId="6">'ССР_ТЦ - ССРСС по Методике 202'!$24:$24</definedName>
    <definedName name="_xlnm.Print_Area" localSheetId="0">'02-01-01_СМР РЗА1 - ЛСР по Мет'!$A$1:$N$852</definedName>
    <definedName name="_xlnm.Print_Area" localSheetId="1">'02-01-02_СМР РЗА2 - ЛСР по Мет'!$A$1:$N$753</definedName>
    <definedName name="_xlnm.Print_Area" localSheetId="5">'ССР_БЦ - ССРСС по Методике 202'!$A$1:$H$65</definedName>
    <definedName name="_xlnm.Print_Area" localSheetId="6">'ССР_ТЦ - ССРСС по Методике 202'!$A$1:$H$65</definedName>
  </definedNames>
  <calcPr calcId="162913" iterateDelta="1E-4"/>
</workbook>
</file>

<file path=xl/calcChain.xml><?xml version="1.0" encoding="utf-8"?>
<calcChain xmlns="http://schemas.openxmlformats.org/spreadsheetml/2006/main">
  <c r="H56" i="12" l="1"/>
  <c r="H58" i="12" s="1"/>
  <c r="H59" i="12" s="1"/>
  <c r="G59" i="12"/>
  <c r="G58" i="12"/>
  <c r="G56" i="12"/>
  <c r="H56" i="13"/>
  <c r="H58" i="13" s="1"/>
  <c r="H59" i="13" s="1"/>
  <c r="G56" i="13"/>
  <c r="G59" i="13"/>
  <c r="G58" i="13"/>
</calcChain>
</file>

<file path=xl/sharedStrings.xml><?xml version="1.0" encoding="utf-8"?>
<sst xmlns="http://schemas.openxmlformats.org/spreadsheetml/2006/main" count="9033" uniqueCount="921">
  <si>
    <t>Приложение № 3.1 к ПЦСН-2022 МО</t>
  </si>
  <si>
    <t>Утверждно Протоколом от 26.01.2023 № 01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</si>
  <si>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</si>
  <si>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</si>
  <si>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</si>
  <si>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</si>
  <si>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>Реквизиты документа, утвердившего индексы изменения сметной стоимости</t>
  </si>
  <si>
    <t/>
  </si>
  <si>
    <t>Реконструкция ПС 110 кВ Южная с установкой шкафов РЗА – 4 шт, заменой трансформаторов тока – 24 шт. (РЖД ОАО) (N_27-ХЭС-5501)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</si>
  <si>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</si>
  <si>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</si>
  <si>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</si>
  <si>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СМР. РЗА1</t>
  </si>
  <si>
    <t>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</si>
  <si>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</si>
  <si>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</si>
  <si>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</si>
  <si>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</si>
  <si>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ПИР-556/ХЭС-РЗА1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</si>
  <si>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</si>
  <si>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</si>
  <si>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2023г. (01.01.2000)</t>
  </si>
  <si>
    <t xml:space="preserve">Сметная стоимость </t>
  </si>
  <si>
    <t>тыс.руб.</t>
  </si>
  <si>
    <t>в том числе:</t>
  </si>
  <si>
    <t>строительных работ</t>
  </si>
  <si>
    <t>(1,33)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</si>
  <si>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</si>
  <si>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</si>
  <si>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</si>
  <si>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</si>
  <si>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</si>
  <si>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(729,54)</t>
  </si>
  <si>
    <t>Нормативные затраты труда машинистов</t>
  </si>
  <si>
    <t>прочих затрат</t>
  </si>
  <si>
    <t>(0)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</si>
  <si>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</si>
  <si>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</si>
  <si>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</si>
  <si>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</si>
  <si>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</si>
  <si>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</si>
  <si>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</si>
  <si>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</si>
  <si>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</si>
  <si>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</si>
  <si>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</si>
  <si>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</si>
  <si>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в ОПУ</t>
  </si>
  <si>
    <t>1</t>
  </si>
  <si>
    <t>Демонтаж. Щит заводского изготовления однорядный или двухрядный: шкафного исполнения, глубина до 600 мм
/Панель РЗА (вес 300 кг)</t>
  </si>
  <si>
    <t>м</t>
  </si>
  <si>
    <t>Объем=0,8*4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</si>
  <si>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</si>
  <si>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</si>
  <si>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</si>
  <si>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</si>
  <si>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</si>
  <si>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</si>
  <si>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</si>
  <si>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</si>
  <si>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</si>
  <si>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</si>
  <si>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</si>
  <si>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</si>
  <si>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</si>
  <si>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</si>
  <si>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</si>
  <si>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</si>
  <si>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</si>
  <si>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</si>
  <si>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</si>
  <si>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</si>
  <si>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</si>
  <si>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</si>
  <si>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</si>
  <si>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</si>
  <si>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Демонтаж. Кабель до 35 кВ по установленным конструкциям и лоткам с креплением по всей длине, масса 1 м кабеля: до 1 кг
/ (В лом)</t>
  </si>
  <si>
    <t>100 м</t>
  </si>
  <si>
    <t>Объем=(45+50+90+35+30+20) / 100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</si>
  <si>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</si>
  <si>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</si>
  <si>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Отсоединение. Разводка по устройствам и подключение жил кабелей или проводов сечением: до 10 мм2</t>
  </si>
  <si>
    <t>100 шт</t>
  </si>
  <si>
    <t>Объем=(2*2*2+3*3*2+4*4*2+5*2*2+7*2*2) / 100</t>
  </si>
  <si>
    <t>Демонтаж.Прибор или аппарат
/Килоамперметр, мегаваттметр, мегаварметр, ИРИС</t>
  </si>
  <si>
    <t>шт</t>
  </si>
  <si>
    <t>Объем=1+1+1+1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</si>
  <si>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</si>
  <si>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</si>
  <si>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</si>
  <si>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</si>
  <si>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</si>
  <si>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</si>
  <si>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</si>
  <si>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</si>
  <si>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</si>
  <si>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</si>
  <si>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</si>
  <si>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</si>
  <si>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</si>
  <si>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</si>
  <si>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Раздел 2. Демонтажные работы в ОРУ</t>
  </si>
  <si>
    <t>5</t>
  </si>
  <si>
    <t>Объем=(160+85+10) / 100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</si>
  <si>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</si>
  <si>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</si>
  <si>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6</t>
  </si>
  <si>
    <t>Объем=(4*2*2+5*2*2+6*1*2) / 100</t>
  </si>
  <si>
    <t>Раздел 3. Монтажные работы в ОПУ</t>
  </si>
  <si>
    <t>7</t>
  </si>
  <si>
    <t>Щит заводского изготовления однорядный или двухрядный: шкафного исполнения, глубина до 800 мм
/ Шкаф защиты, автоматики и управления включателем ШЭ2607 019
/ Шкаф дистанционной и токовой защит линии ШЭ2607 021021</t>
  </si>
  <si>
    <t>Объем=0,8+0,8</t>
  </si>
  <si>
    <t>8</t>
  </si>
  <si>
    <t>Трансформатор тока напряжением: до 20 кВ</t>
  </si>
  <si>
    <t>Прокладка кабельной продукции в ОПУ</t>
  </si>
  <si>
    <t>9</t>
  </si>
  <si>
    <t>Провод по установленным стальным конструкциям и панелям, сечение: до 16 мм2
/Кабель контрольный КВВГЭнг(А)-LS 5х10,  Кабель контрольный КВВГЭнг(А)-LS 5х2,5,  Кабель контрольный КВВГЭнг(А)-LS 7х1,5,  Кабель контрольный КВВГЭнг(А)-LS 10х1,5,  Кабель контрольный КВВГЭнг(А)-LS 5х1,5,  Кабель контрольный КВВГЭнг(А)-LS 4х1,5,  Кабель контрольный КВВГЭнг(А)-LS 4х2,5.</t>
  </si>
  <si>
    <t>Объем=(10+10+10+30+10+30+10+10+25+25+30+10+10+10+35+35+35+30+10+25+35+10+25+25+25+25+35+35+10+10+30+25+10+35) / 100</t>
  </si>
  <si>
    <t>10</t>
  </si>
  <si>
    <t>Провод по установленным стальным конструкциям и панелям, сечение: до 16 мм2
/ Витая пара FTP-5e 4x2х0,5</t>
  </si>
  <si>
    <t>Объем=(60+60+60) / 100</t>
  </si>
  <si>
    <t>11</t>
  </si>
  <si>
    <t>Заделка концевая сухая для контрольного кабеля сечением одной жилы: до 2,5 мм2, количество жил до 4
/ Кабель контрольный КВВГЭнг(А)-LS 4х1,5,  Кабель контрольный КВВГЭнг(А)-LS 4х2,5.</t>
  </si>
  <si>
    <t>Объем=6*2+7*2</t>
  </si>
  <si>
    <t>12</t>
  </si>
  <si>
    <t>Заделка концевая сухая для контрольного кабеля сечением одной жилы: до 2,5 мм2, количество жил до 7
/Кабель контрольный КВВГЭнг(А)-LS 5х2,5,  Кабель контрольный КВВГЭнг(А)-LS 7х1,5,  Кабель контрольный КВВГЭнг(А)-LS 5х1,5.</t>
  </si>
  <si>
    <t>Объем=8*2+6*2+4*2</t>
  </si>
  <si>
    <t>13</t>
  </si>
  <si>
    <t>Заделка концевая сухая для контрольного кабеля сечением одной жилы: до 2,5 мм2, количество жил до 10
/ Кабель контрольный КВВГЭнг(А)-LS 10х1,5.</t>
  </si>
  <si>
    <t>Объем=4*2</t>
  </si>
  <si>
    <t>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</si>
  <si>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
/Кабель контрольный КВВГЭнг(А)-LS 5х10</t>
  </si>
  <si>
    <t>Объем=5*2</t>
  </si>
  <si>
    <t>15</t>
  </si>
  <si>
    <t>Разводка по устройствам и подключение жил кабелей или проводов сечением: до 10 мм2
/ Кабель контрольный КВВГЭнг(А)-LS 5х10,  Кабель контрольный КВВГЭнг(А)-LS 5х2,5,  Кабель контрольный КВВГЭнг(А)-LS 7х1,5,  Кабель контрольный КВВГЭнг(А)-LS 10х1,5,  Кабель контрольный КВВГЭнг(А)-LS 5х1,5,  Кабель контрольный КВВГЭнг(А)-LS 4х1,5,  Кабель контрольный КВВГЭнг(А)-LS 4х2,5.</t>
  </si>
  <si>
    <t>Объем=(2*4*1+1*4*1+2*4*2+2*3*2+3*4*2+4*4*2+1*5*1+2*6*2+1*7*2+4*3*2+6*2*2+5*2*2+1*3*2) / 100</t>
  </si>
  <si>
    <t>16</t>
  </si>
  <si>
    <t>Автомат одно-, двух-, трехполюсный, устанавливаемый на конструкции: на стене или колонне, на ток до 25 А 
/Автоматический выключатель ВА25-29 DC C2-4A-1-УХЛЗ Uном=220В, Iном=4А, Xар-С; Автоматический выключатель ВА25-29 DC Z2-4A-1-УХЛЗ Uном=220В, Iном=4А, Xар-С; Автоматический выключатель ВА25-29 DC Z2-2A-1-УХЛЗ Uном=220В, Iном=4А, Xар-С</t>
  </si>
  <si>
    <t>Объем=3+1+1</t>
  </si>
  <si>
    <t>17</t>
  </si>
  <si>
    <t>Автомат одно-, двух-, трехполюсный, устанавливаемый на конструкции: на стене или колонне, на ток до 25 А
/ Независимый расцепитель DA 25-29, 1 шт</t>
  </si>
  <si>
    <t>18</t>
  </si>
  <si>
    <t>Профиль перфорированный монтажный длиной 2 м/ DIN - рейка 1000мм перфорированная, шт adr-1/0 EKF, 1шт</t>
  </si>
  <si>
    <t>Объем=1 / 100</t>
  </si>
  <si>
    <t>19</t>
  </si>
  <si>
    <t>Зажим наборный без кожуха/ Клемма проходная TUR-4 DKC, (10шт)</t>
  </si>
  <si>
    <t>Объем=10 / 100</t>
  </si>
  <si>
    <t>20</t>
  </si>
  <si>
    <t>20.5.04.03-0011</t>
  </si>
  <si>
    <t>Зажимы наборные</t>
  </si>
  <si>
    <t>(Электротехнические установки на других объектах)</t>
  </si>
  <si>
    <t>21</t>
  </si>
  <si>
    <t>22</t>
  </si>
  <si>
    <t>23</t>
  </si>
  <si>
    <t>Электрические проводки в щитах и пультах: шкафных и панельных/ Провод монтажный (бел.) ПУГВ 1х2,5, 70м; ПУГВ 1х2,5, 50м</t>
  </si>
  <si>
    <t>Объем=(70+50) / 100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</si>
  <si>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</si>
  <si>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</si>
  <si>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</si>
  <si>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</si>
  <si>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24</t>
  </si>
  <si>
    <t>Проводник заземляющий из медного изолированного провода сечением 25 мм2 открыто по строительным основаниям/  Провод монтажный (жел.-зел.) ПУГВ 1х2,5, 25м</t>
  </si>
  <si>
    <t>Объем=25 / 100</t>
  </si>
  <si>
    <t>25</t>
  </si>
  <si>
    <t>Перемычка заземляющая тросовая диаметром до 9,2 мм для строительных металлических конструкций/ Пружина постоянного давления, (50шт) ППД-0 внутренний диаметр 8-15мм</t>
  </si>
  <si>
    <t>10 шт</t>
  </si>
  <si>
    <t>Объем=50 / 10</t>
  </si>
  <si>
    <t>26</t>
  </si>
  <si>
    <t>Дополнительная установка на пультах и панелях: колодки клеммной на 20 клемм
/ Шина РЕ "земля" на двух угловых изоляторах ШНИ-6х9-12-У2-Ж, 5шт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</si>
  <si>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</si>
  <si>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</si>
  <si>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</si>
  <si>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</si>
  <si>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27</t>
  </si>
  <si>
    <t>Герметизация проходов при вводе кабелей во взрывоопасные помещения уплотнительной массой</t>
  </si>
  <si>
    <t>28</t>
  </si>
  <si>
    <t>01.7.07.29-0221</t>
  </si>
  <si>
    <t>Состав уплотнительный</t>
  </si>
  <si>
    <t>кг</t>
  </si>
  <si>
    <t>29</t>
  </si>
  <si>
    <t>Устройство огнепреградительных поясов и уплотнение кабельных заделок подушками противопожарными уплотнительными/ Огнезащитная терморасширяющая подушка, шт ОГРАКС-ОТП1 (размер 310х200х34), 160 штук</t>
  </si>
  <si>
    <t>м3</t>
  </si>
  <si>
    <t>Объем=(0,310*0,200*0,034)*160</t>
  </si>
  <si>
    <t>Пр/812-020.0-1</t>
  </si>
  <si>
    <t>НР Теплоизоляционные работы</t>
  </si>
  <si>
    <t>Пр/774-020.0</t>
  </si>
  <si>
    <t>СП Теплоизоляционные работы</t>
  </si>
  <si>
    <t>30</t>
  </si>
  <si>
    <t>31</t>
  </si>
  <si>
    <t>Зажим наборный без кожуха/ Клемма измерительная TUR-6-RTK-S DKC, (36шт)</t>
  </si>
  <si>
    <t>Объем=36 / 100</t>
  </si>
  <si>
    <t>32</t>
  </si>
  <si>
    <t>33</t>
  </si>
  <si>
    <t>Зажим наборный без кожуха/ з полюсная перемычка, шт РТС/10/03 DKC, 2 шт</t>
  </si>
  <si>
    <t>Объем=2 / 100</t>
  </si>
  <si>
    <t>34</t>
  </si>
  <si>
    <t>35</t>
  </si>
  <si>
    <t>Профиль перфорированный монтажный длиной 2 м/ DIN - рейка 30см  перфорированная, шт adr-30 EKF, 1шт</t>
  </si>
  <si>
    <t>36</t>
  </si>
  <si>
    <t>37</t>
  </si>
  <si>
    <t>Переключатель на плите с приводом, устанавливаемый на металлическом основании,: трехполюсный на ток до 250 А, /Переключатель кулачковый 4G10-56-U-R014, 1шт</t>
  </si>
  <si>
    <t>38</t>
  </si>
  <si>
    <t>Включение в аппаратуру разъемов штепсельных, количество контактов в разъеме: до 14 шт./ Коннектор (джек) RJ-45 8P-8C , 6 шт</t>
  </si>
  <si>
    <t>39</t>
  </si>
  <si>
    <t>Рукав металлический наружным диаметром: до 48 мм/ Металлорукав в ПВХ изоляции РЗ-ЦПнг-25 СМР10-25-020(44м)</t>
  </si>
  <si>
    <t>Объем=44 / 100</t>
  </si>
  <si>
    <t>40</t>
  </si>
  <si>
    <t>Муфта трехфазная для кабеля напряжением 35 кВ: соединительная и стопорная/ 
Муфта вводная ВМ-25(3шт)</t>
  </si>
  <si>
    <t>компл</t>
  </si>
  <si>
    <t xml:space="preserve">               Материалы</t>
  </si>
  <si>
    <t xml:space="preserve">     Строительные работы</t>
  </si>
  <si>
    <t xml:space="preserve">               материалы</t>
  </si>
  <si>
    <t>Раздел 4. Монтажные работы в ОРУ</t>
  </si>
  <si>
    <t>Прокладка кабельной продукции в ОРУ</t>
  </si>
  <si>
    <t>41</t>
  </si>
  <si>
    <t>Провод по установленным стальным конструкциям и панелям, сечение: до 16 мм2
/Кабель контрольный КВВГЭнг(А)-LS 5х2,5,
 Кабель контрольный КВВГЭнг(A)-LS 5х10, 
Кабель контрольный КВВГЭнг(A)-LS 7х1,5.</t>
  </si>
  <si>
    <t>Объем=(12+2+15+2+17+2+195+195+195+195) / 100</t>
  </si>
  <si>
    <t>42</t>
  </si>
  <si>
    <t>Кабель до 35 кВ в проложенных трубах, блоках и коробах, масса 1 м кабеля: до 1 кг
/Кабель контрольный КВВГЭнг(A)-LS 5х10, 
Кабель контрольный КВВГЭнг(A)-LS 7х1,5.</t>
  </si>
  <si>
    <t>Объем=(5+5+5+5+5) / 100</t>
  </si>
  <si>
    <t>43</t>
  </si>
  <si>
    <t>Заделка концевая сухая для контрольного кабеля сечением одной жилы: до 2,5 мм2, количество жил до 7/
 Кабель контрольный КВВГЭнг(A)-LS 5х2,5, 
Кабель контрольный КВВГЭнг(A)-LS 7х1,5.</t>
  </si>
  <si>
    <t>Объем=8*2+6*2</t>
  </si>
  <si>
    <t>44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</si>
  <si>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мм2/ 
 Кабель контрольный КВВГЭнг(A)-LS 5х10</t>
  </si>
  <si>
    <t>45</t>
  </si>
  <si>
    <t>Присоединение к зажимам жил проводов или кабелей сечением: до 2,5 мм2/ 
Кабель контрольный КВВГЭнг(A)-LS 5х2,5,
 Кабель контрольный КВВГЭнг(A)-LS 7х1,5.</t>
  </si>
  <si>
    <t>Объем=(3*4*2+1*5*1+1*5*2) / 100</t>
  </si>
  <si>
    <t>46</t>
  </si>
  <si>
    <t>Присоединение к зажимам жил проводов или кабелей сечением: до 16 мм2/ 
Кабель контрольный КВВГЭнг(A)-LS 5х10.</t>
  </si>
  <si>
    <t>Объем=(3*4*1) / 100</t>
  </si>
  <si>
    <t>Раздел 5. Оборудование</t>
  </si>
  <si>
    <t>47
О</t>
  </si>
  <si>
    <t>Шкаф управления, защиты и автоматики выключателя  ШЭ2607 019/ Шкаф защиты, автоматики и управления выключателем, ШЭ2607 019, версия ПО 019_400
800х660х2225</t>
  </si>
  <si>
    <t>(Оборудование)</t>
  </si>
  <si>
    <t>48
О</t>
  </si>
  <si>
    <t>Шкаф дистанционной и токовой защит линии ШЭ2607 021021/  ШЭ2607 021021 800х660х2225</t>
  </si>
  <si>
    <t>49
О</t>
  </si>
  <si>
    <t>Трансформатор тока. ТВ-110-IX-3-10PR38/10PR38-2000/5 УХЛ1 50ВА; I3c=25кА</t>
  </si>
  <si>
    <t xml:space="preserve">     Оборудование</t>
  </si>
  <si>
    <t xml:space="preserve">               оборудование, отсутствующее в ФРСН</t>
  </si>
  <si>
    <t>Раздел 6. Материалы</t>
  </si>
  <si>
    <t>50</t>
  </si>
  <si>
    <t>Витая пара FTP 5e 4х2х0,5</t>
  </si>
  <si>
    <t>км</t>
  </si>
  <si>
    <t>(Материалы для монтажных работ)</t>
  </si>
  <si>
    <t>Объем=180/1000</t>
  </si>
  <si>
    <t>51</t>
  </si>
  <si>
    <t>Кабель силовой с медными жилами ВВГнг(A)-LS 4х2,5-660
/ВВГЭнг(А)-LS</t>
  </si>
  <si>
    <t>1000 м</t>
  </si>
  <si>
    <t>Объем=145 / 1000</t>
  </si>
  <si>
    <t>52</t>
  </si>
  <si>
    <t>Кабель контрольный КВВГЭнг(A)-LS 4х1,5</t>
  </si>
  <si>
    <t>Объем=105 / 1000</t>
  </si>
  <si>
    <t>53</t>
  </si>
  <si>
    <t>Кабель контрольный КВВГЭнг(A)-LS 5х1,5</t>
  </si>
  <si>
    <t>Объем=125 / 1000</t>
  </si>
  <si>
    <t>54</t>
  </si>
  <si>
    <t>Кабель контрольный КВВГЭнг(A)-LS 5х2,5</t>
  </si>
  <si>
    <t>Объем=190 / 1000</t>
  </si>
  <si>
    <t>55</t>
  </si>
  <si>
    <t>Кабель контрольный КВВГЭнг(А)-LS 5х10</t>
  </si>
  <si>
    <t>Объем=675/1000</t>
  </si>
  <si>
    <t>56</t>
  </si>
  <si>
    <t>Кабель контрольный КВВГЭнг(A)-LS 7х1,5</t>
  </si>
  <si>
    <t>Объем=290 / 1000</t>
  </si>
  <si>
    <t>57</t>
  </si>
  <si>
    <t>Кабель контрольный КВВГЭнг(A)-LS 10х1,5</t>
  </si>
  <si>
    <t>Объем=65 / 1000</t>
  </si>
  <si>
    <t>58</t>
  </si>
  <si>
    <t>Автоматический выключатель  ВА25-29 DC C2-4A-1-УХЛЗ Uном=220В, Iном=4А, Xар-С</t>
  </si>
  <si>
    <t>59</t>
  </si>
  <si>
    <t>Автоматический выключатель ВА25-29 DC Z2-4A-1-УХЛЗ Uном=220В, Iном=4А, Xар-Z</t>
  </si>
  <si>
    <t>60</t>
  </si>
  <si>
    <t>Автоматический выключатель ВА25-29 DC Z2-2A-1-УХЛЗ Uном=220В, Iном=2А, Xар-Z</t>
  </si>
  <si>
    <t>61</t>
  </si>
  <si>
    <t>Независимый расцепитель DA 25-29</t>
  </si>
  <si>
    <t>62</t>
  </si>
  <si>
    <t>DIN-рейка металлическая ТН 35/7,5 длина 1000 мм/ DIN-рейка 1000мм перфорированная , шт adr-1.0 EKF(1 шт).</t>
  </si>
  <si>
    <t>63</t>
  </si>
  <si>
    <t>Торцевой фиксатор 5мм ZBT008 DKC</t>
  </si>
  <si>
    <t>64</t>
  </si>
  <si>
    <t>Держатель маркировки ZBT008H DKC</t>
  </si>
  <si>
    <t>65</t>
  </si>
  <si>
    <t>Клемма проходная TUR-4 DKC</t>
  </si>
  <si>
    <t>66</t>
  </si>
  <si>
    <t>Маркировка для клемм, ширина 6 мм, от 1 до 10, вертикальная ориентация NUPUTUK-6-1-10V</t>
  </si>
  <si>
    <t>67</t>
  </si>
  <si>
    <t>Изолятор торцевой для клемм D-TUR-2.5-10 DKC</t>
  </si>
  <si>
    <t>68</t>
  </si>
  <si>
    <t>Провод силовой установочный с медными жилами ПуГВ 1х2,5-450/ Провод монтажный (бел.), м ПуГВ 1х2,5; Провод монтажный (жел.-зел.), м ПуГВ 1х2,5.</t>
  </si>
  <si>
    <t>Объем=(70+50+25) / 1000</t>
  </si>
  <si>
    <t>69</t>
  </si>
  <si>
    <t>Наконечник кабельный штыревой уп. (50 шт.) НШВИ 1,5-12</t>
  </si>
  <si>
    <t>уп</t>
  </si>
  <si>
    <t>70</t>
  </si>
  <si>
    <t>Наконечник кабельный штыревой уп. (50 шт.) НШВИ 2,5-12</t>
  </si>
  <si>
    <t>71</t>
  </si>
  <si>
    <t>Наконечник кабельный кольцевой уп. (50 шт.) НКИ 1,5-4</t>
  </si>
  <si>
    <t>72</t>
  </si>
  <si>
    <t>Пружина постоянного давления, уп. (50 шт.) ППД-0 
внутр.диаметр 8-15 мм</t>
  </si>
  <si>
    <t>73</t>
  </si>
  <si>
    <t>Шина РЕ "земля" на двух угловых изоляторах ШНИ-6х9-12-У2-Ж</t>
  </si>
  <si>
    <t>74</t>
  </si>
  <si>
    <t>Пена монтажная огнестойкая Технониколь, 950 гр.</t>
  </si>
  <si>
    <t>75</t>
  </si>
  <si>
    <t>Бирки кабельные маркировочные пластмассовые У136 (уп. 100шт)</t>
  </si>
  <si>
    <t>Объем=(2*100) / 100</t>
  </si>
  <si>
    <t>76</t>
  </si>
  <si>
    <t>Изолента ПВХ черная 19мм х 25м</t>
  </si>
  <si>
    <t>77</t>
  </si>
  <si>
    <t>Изолента ПВХ желто-зеленая 19мм х 25м</t>
  </si>
  <si>
    <t>78</t>
  </si>
  <si>
    <t>Трубка ТВ-40 ПВХ d4мм "кембрик" (м) Rexant 49-5004</t>
  </si>
  <si>
    <t>79</t>
  </si>
  <si>
    <t>Стяжки нейлоновые с маталлическим зубом КСЗ 4х200, уп.(100 шт.)</t>
  </si>
  <si>
    <t>80</t>
  </si>
  <si>
    <t>Хомут Р6.6, уп. (100 шт.) стандартный, 2,5х100</t>
  </si>
  <si>
    <t>81</t>
  </si>
  <si>
    <t>Огнезащитная терморасширяющаяся подушка ОГРАКС-ОТП1, размеры 310х200х34</t>
  </si>
  <si>
    <t>82</t>
  </si>
  <si>
    <t>Болты с гайками и шайбами строительные/ Винт М4х25(0,0031кг) 10шт, Гайка М4 (0,0008кг) 10шт, Шайба плоская М4(0,0004кг) 20шт, Шайба пружинная(гровер) М4(0,000129кг) 10 шт.</t>
  </si>
  <si>
    <t>Объем=0,0031*10+0,0008*10+0,0004*20+0,000129*10</t>
  </si>
  <si>
    <t>83</t>
  </si>
  <si>
    <t>Болты с гайками и шайбами строительные/ Винт М6х10 (0,0046кг) 8шт, Гайка М6 (0,0026кг) 8шт, Шайба плоская М6(0,0011кг) 16шт, Шайба пружинная(гровер) М6(0,000376кг) 8 шт.</t>
  </si>
  <si>
    <t>Объем=0,0046*8+0,0026*8+0,0011*16+0,000376*8</t>
  </si>
  <si>
    <t>84</t>
  </si>
  <si>
    <t>Изолятор торцевой для клемм TUR-6-RTK-S, D-TUR-6-RTK DKC</t>
  </si>
  <si>
    <t>85</t>
  </si>
  <si>
    <t>Клемма измерительная TUR-6-RTK-S DKC</t>
  </si>
  <si>
    <t>86</t>
  </si>
  <si>
    <t>Перемычка стационарная винтовая, 3-х полюсная BF-3-RTKS-S DKC</t>
  </si>
  <si>
    <t>87</t>
  </si>
  <si>
    <t>Торцевой фиксатор на рейку 35 мм UK-E DKC</t>
  </si>
  <si>
    <t>88</t>
  </si>
  <si>
    <t>DIN-рейка металлическая ТН 35/7,5 длина 300 мм/  DIN-рейка перфорированная 30см , шт adr-30 EKF(1 шт).</t>
  </si>
  <si>
    <t>89</t>
  </si>
  <si>
    <t>Многофункциональный измерительный прибор PM130P PLUS</t>
  </si>
  <si>
    <t>90</t>
  </si>
  <si>
    <t>Переключатель кулачковый 4G10-56-U-R014</t>
  </si>
  <si>
    <t>91</t>
  </si>
  <si>
    <t>Коннектор RG-45  8P8C</t>
  </si>
  <si>
    <t>92</t>
  </si>
  <si>
    <t>Маркировка для клемм, ширина 8мм, белая, без надписей, 1 шт. = полоса из 10 маркеров, NUPUTUK-8 DKC</t>
  </si>
  <si>
    <t>93</t>
  </si>
  <si>
    <t>Наконечник кабельный кольцевой НКИ 2.5-4, уп(50шт)</t>
  </si>
  <si>
    <t>94</t>
  </si>
  <si>
    <t>Металлорукав в ПВХ изоляции РЗ-ЦПнг-25 СМР10-25-020, (упак20м)</t>
  </si>
  <si>
    <t>95</t>
  </si>
  <si>
    <t>Муфта вводная ВМ-25</t>
  </si>
  <si>
    <t>96</t>
  </si>
  <si>
    <t>Оконцеватель ОЗМ-25,(упак 100шт)</t>
  </si>
  <si>
    <t>97</t>
  </si>
  <si>
    <t>Стяжки нейлоновые с металлическим зубом КСЗ 8х400, (упак. 100шт)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</si>
  <si>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</si>
  <si>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</si>
  <si>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</si>
  <si>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</si>
  <si>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</si>
  <si>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</si>
  <si>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(А. О. Татарченкова)</t>
  </si>
  <si>
    <t>[должность, подпись (инициалы, фамилия)]</t>
  </si>
  <si>
    <t>Проверил:</t>
  </si>
  <si>
    <t>(А.В. Богданов)</t>
  </si>
  <si>
    <t>ЛОКАЛЬНЫЙ СМЕТНЫЙ РАСЧЕТ (СМЕТА) № 02-01-02</t>
  </si>
  <si>
    <t>СМР. РЗА2</t>
  </si>
  <si>
    <t>ПИР-556/ХЭС-РЗА2</t>
  </si>
  <si>
    <t>Объем=(45+50+90+35+50+20) / 100</t>
  </si>
  <si>
    <t>Объем=(2*2*2+3*3*2+4*4*2+5*2*2+7*3*2) / 100</t>
  </si>
  <si>
    <t>Демонтаж.Прибор или аппарат/Килоамперметр</t>
  </si>
  <si>
    <t>Объем=(150+80+10) / 100</t>
  </si>
  <si>
    <t>Провод по установленным стальным конструкциям и панелям, сечение: до 16 мм2
/Кабель контрольный КВВГЭнг(А)-LS 5х10,  
Кабель контрольный КВВГЭнг(А)-LS 5х2,5, 
 Кабель контрольный КВВГЭнг(А)-LS 7х1,5,
  Кабель контрольный КВВГЭнг(А)-LS 10х1,5,  Кабель контрольный КВВГЭнг(А)-LS 5х1,5,
  Кабель контрольный КВВГЭнг(А)-LS 4х1,5,  Кабель контрольный ВВГЭнг(А)-LS 4х2,5.</t>
  </si>
  <si>
    <t>Объем=(10+10+10+30+10+30+10+10+25+25+20+10+10+10+35+35+35+30+10+25+10+10+25+25+25+25+35+35+10+10+30+25+10+35) / 100</t>
  </si>
  <si>
    <t>Провод по установленным стальным конструкциям и панелям, сечение: до 16 мм2
/Витая пара FTP-5e 4x2х0,5</t>
  </si>
  <si>
    <t>Заделка концевая сухая для контрольного кабеля сечением одной жилы: до 2,5 мм2, количество жил до 4
/Кабель контрольный КВВГЭнг(А)-LS 4х1,5,  Кабель контрольный КВВГЭнг(А)-LS 4х2,5.</t>
  </si>
  <si>
    <t>Объем=6*2+6*2</t>
  </si>
  <si>
    <t>Заделка концевая сухая для контрольного кабеля сечением одной жилы: до 2,5 мм2, количество жил до 7
/Кабель контрольный КВВГЭнг(А)-LS 5х2,5,   Кабель контрольный КВВГЭнг(А)-LS 5х1,5   Кабель контрольный КВВГЭнг(А)-LS 7х1,5.</t>
  </si>
  <si>
    <t>Объем=5*2+4*2+1*1+4*2</t>
  </si>
  <si>
    <t>Заделка концевая сухая для контрольного кабеля сечением одной жилы: до 2,5 мм2, количество жил до 10
/Кабель контрольный КВВГЭнг(А)-LS 10х1,5.</t>
  </si>
  <si>
    <t>Объем=3*2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</si>
  <si>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
/Кабель контрольный КВВГЭнг(А)-LS 5х10,</t>
  </si>
  <si>
    <t>Объем=3*1+2*2</t>
  </si>
  <si>
    <t>Разводка по устройствам и подключение жил кабелей или проводов сечением: до 10 мм2
/Кабель контрольный КВВГЭнг(А)-LS 5х10,  Кабель контрольный КВВГЭнг(А)-LS 5х2,5,  Кабель контрольный КВВГЭнг(А)-LS 5х1,5  Кабель контрольный КВВГЭнг(А)-LS 7х1,5,  Кабель контрольный КВВГЭнг(А)-LS 10х1,5,   Кабель контрольный КВВГЭнг(А)-LS 4х1,5,  Кабель контрольный КВВГЭнг(А)-LS 4х2,5.</t>
  </si>
  <si>
    <t>Объем=(3*4*1+2*4*2+2*3*2+3*4*2+4*4*2+1*5*1+4*3*2+6*2*2+5*2*2+1*3*2+2*6*2+1*7*2) / 100</t>
  </si>
  <si>
    <t>Автомат одно-, двух-, трехполюсный, устанавливаемый на конструкции: на стене или колонне, на ток до 25 А 
/Автоматический выключатель ВА25-29 DC C2-4A-1-УХЛЗ Uном=220В, Iном=4А, Xар-С; Автоматический выключатель ВА25-29 DC Z2-4A-1-УХЛЗ Uном=220В, Iном=4А, Xар-С; Автоматический выключатель ВА25-29 DC Z2-4A-1-УХЛЗ Uном=220В, Iном=4А, Xар-С</t>
  </si>
  <si>
    <t>Электрические проводки в щитах и пультах: шкафных и панельных
/Провод монтажный (бел.) ПУГВ 1х2,5, 70м</t>
  </si>
  <si>
    <t>Проводник заземляющий из медного изолированного провода сечением 25 мм2 открыто по строительным основаниям
/Провод монтажный (жел.-зел.) ПУГВ 1х2,5, 25м</t>
  </si>
  <si>
    <t>Герметизация проходов при вводе кабелей во взрывоопасные помещения уплотнительной массой
/Пена монтажная огнестойкая Технониколь(950г.)</t>
  </si>
  <si>
    <t>Зажим наборный без кожуха/ Клемма измерительная TUR-6-RTK-S DKC, (28 шт)</t>
  </si>
  <si>
    <t>Объем=28 / 100</t>
  </si>
  <si>
    <t>Зажим наборный без кожуха
/з полюсная перемычка BF-3-RTKS-S DKC, 2 шт</t>
  </si>
  <si>
    <t>Профиль перфорированный монтажный длиной 2 м
/DIN - рейка 30см  перфорированная, шт adr-30 EKF, 1шт</t>
  </si>
  <si>
    <t>Объем=0,3 / 100</t>
  </si>
  <si>
    <t>Включение в аппаратуру разъемов штепсельных, количество контактов в разъеме: до 14 шт.
/Коннектор (джек) RJ-45 8P-8C , 6 шт</t>
  </si>
  <si>
    <t>Рукав металлический наружным диаметром: до 48 мм/ 
Металлорукав в ПВХ изоляции РЗ-ЦПнг-25 СМР10-25-020(44м)</t>
  </si>
  <si>
    <t>Муфта трехфазная для кабеля напряжением 35 кВ: соединительная и стопорная/
Муфта вводная ВМ-25(3шт)</t>
  </si>
  <si>
    <t>Провод по установленным стальным конструкциям и панелям, сечение: до 16 мм2
/Кабель контрольный КВВГЭнг(A)-LS 5х10,
 Кабель контрольный КВВГЭнг(A)-LS 7х1,5,
 Кабель контрольный КВВГЭнг(A)-LS 5х2,5.</t>
  </si>
  <si>
    <t>Объем=(12+2+15+2+17+2+185+185+185+5+185) / 100</t>
  </si>
  <si>
    <t>Кабель до 35 кВ в проложенных трубах, блоках и коробах, масса 1 м кабеля: до 1 кг
/Кабель контрольный КВВГЭнг(A)-LS 5х10,
Кабель контрольный КВВГЭнг(A)-LS 7х1,5.</t>
  </si>
  <si>
    <t>Заделка концевая сухая для контрольного кабеля сечением одной жилы: до 2,5 мм2, количество жил до 7
/Кабель контрольный КВВГЭнг(A)-LS 5х2,5,
 Кабель контрольный КВВГЭнг(A)-LS 7х1,5.</t>
  </si>
  <si>
    <t>Объем=3*2+1*1+1*2</t>
  </si>
  <si>
    <t>Объем=1*1+1*2+1*1</t>
  </si>
  <si>
    <t>Присоединение к зажимам жил проводов или кабелей сечением: до 2,5 мм2
/Кабель контрольный КВВГЭнг(A)-LS 5х2,5, Кабель контрольный КВВГЭнг(A)-LS 7х1,5.</t>
  </si>
  <si>
    <t>Присоединение к зажимам жил проводов или кабелей сечением: до 16 мм2
/Кабель контрольный КВВГЭнг(A)-LS 5х10.</t>
  </si>
  <si>
    <t>40
О</t>
  </si>
  <si>
    <t>41
О</t>
  </si>
  <si>
    <t>42
О</t>
  </si>
  <si>
    <t>Объем=120 / 1000</t>
  </si>
  <si>
    <t>Объем=115 / 1000</t>
  </si>
  <si>
    <t>47</t>
  </si>
  <si>
    <t>48</t>
  </si>
  <si>
    <t>Объем=645/1000</t>
  </si>
  <si>
    <t>49</t>
  </si>
  <si>
    <t>Объем=280 / 1000</t>
  </si>
  <si>
    <t>Электрические проводки в щитах и пультах: шкафных и панельных
/Провод монтажный (бел.) ПУГВ 1х2,5, 70м;
Провод монтажный (бел.) ПУГВ 1х2,5, 50м.</t>
  </si>
  <si>
    <t>НР Материалы для монтажных работ</t>
  </si>
  <si>
    <t>СП Материалы для монтажных работ</t>
  </si>
  <si>
    <t>Бирки кабельные маркировочные пластмассовые У136(200шт)</t>
  </si>
  <si>
    <t>Болты с гайками и шайбами строительные/ Винт М6х10 (0,0046кг) 2шт, Гайка М6 (0,0026кг) 2шт, Шайба плоская М6(0,0011кг) 4шт, Шайба пружинная(гровер) М6(0,000376кг) 2 шт.</t>
  </si>
  <si>
    <t>Объем=0,0046*2+0,0026*2+0,0011*4+0,000376*2</t>
  </si>
  <si>
    <t>ЛОКАЛЬНЫЙ СМЕТНЫЙ РАСЧЕТ (СМЕТА) № 09-01-01</t>
  </si>
  <si>
    <t>ПНР. РЗА1</t>
  </si>
  <si>
    <t>ПИР-566/ХЭС - РЗА1</t>
  </si>
  <si>
    <t>4 квартал 2023 г. (01.01.2000)</t>
  </si>
  <si>
    <t>(53,96)</t>
  </si>
  <si>
    <t>(21,41)</t>
  </si>
  <si>
    <t>(44,97)</t>
  </si>
  <si>
    <t>Раздел 1. Пусконаладочные работы шкафа ШЭ2607 019 - 1 шт.</t>
  </si>
  <si>
    <t>ФЕРп01-13-001-04
Приказ Минстроя России от 26.12.2019 №876/пр</t>
  </si>
  <si>
    <t>Присоединение с количеством взаимосвязанных устройств: до 20 шт./Проверка терминалов и схемы внешних соединений 
Подсчет ведется по числу терминалов в одном шкафу РЗА</t>
  </si>
  <si>
    <t>присоединение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</si>
  <si>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</si>
  <si>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</si>
  <si>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</si>
  <si>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</si>
  <si>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</si>
  <si>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</si>
  <si>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ФЕРп01-04-004-15
Приказ Минстроя России от 26.12.2019 №876/пр</t>
  </si>
  <si>
    <t>МТЗ на постоянном и переменном оперативном токе с: тремя реле РНТ, РСТ-15 (РСТ-16)/РТ УРОВ (применительно)</t>
  </si>
  <si>
    <t>ФЕРп01-05-013-05
Приказ Минстроя России от 26.12.2019 №876/пр</t>
  </si>
  <si>
    <t>Устройство трехфазное ТАПВ: с улавливанием синхронизма, с двумя углами опережения и контролем напряжения линии/Проверка функции трехфазного АПВ
(Основание: п.5.2.1 (е) РД 153-34.0-35.617-2001)</t>
  </si>
  <si>
    <t>ФЕРп01-03-020-05
Приказ Минстроя России от 26.12.2019 №876/пр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</si>
  <si>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220 кВ/Наладка РЗА в части автотики управления силовым выключателем
(Основание: п.5.2.1 (ж) РД 153-34.0-35.617-2001)</t>
  </si>
  <si>
    <t>ФЕРп01-11-028-02
Приказ Минстроя России от 26.12.2019 №876/пр</t>
  </si>
  <si>
    <t>Измерение сопротивления изоляции мегаомметром обмоток машин и аппаратов/Измерение сопротивления изоляции мегаомметром цепей шкафа защит
Подсчет ведется следующим образом: все объед. цепи относительно земли, каждая группа относительно оставшихся и земли
Подсчет: 9 испытаний для комплекта А1 (019)</t>
  </si>
  <si>
    <t>измерение</t>
  </si>
  <si>
    <t>ФЕРп01-12-029-01
Приказ Минстроя России от 26.12.2019 №876/пр</t>
  </si>
  <si>
    <t>Испытание цепи вторичной коммутации/Испытание изоляции цепей шкафа
Подсчет ведется следующим образом: все объед. цепи относительно земли, каждая группа относительно оставшихся и земли
Подсчет: 9 испытаний для комплекта А1 (019)</t>
  </si>
  <si>
    <t>испытание</t>
  </si>
  <si>
    <t>ФЕРп01-10-002-01
Приказ Минстроя России от 26.12.2019 №876/пр</t>
  </si>
  <si>
    <t>Схема образования участка сигнализации (центральной, технологической, местной, аварийной, предупредительной и др.)/Проверка схемы образования участка сигнализации 
Подсчет по количеству участков сигнализации на шкаф
Подсчет: центральная сигн.+индивид. сигн.</t>
  </si>
  <si>
    <t>участок</t>
  </si>
  <si>
    <t>ФЕРп01-11-026-02
Приказ Минстроя России от 26.12.2019 №876/пр</t>
  </si>
  <si>
    <t>Снятие, обработка и анализ: векторных диаграмм/Проверка правильности включения токовых цепей от постороннего источника тока или проверка рабочим током
Подсчет 1 на терминал 019 
(Основание: п.3.11 СО 34.35.302-2006)</t>
  </si>
  <si>
    <t>ФЕРп01-11-026-01
Приказ Минстроя России от 26.12.2019 №876/пр</t>
  </si>
  <si>
    <t>Снятие, обработка и анализ: осциллограмм/Проверка функции осциллографирования терминалов 
Подсчет ведется по количеству терминалов с функцией осциллографирования
Подсчет: 1 терминал 011</t>
  </si>
  <si>
    <t>ФЕРп01-03-001-01
Приказ Минстроя России от 26.12.2019 №876/пр</t>
  </si>
  <si>
    <t>Выключатель однополюсный напряжением до 1 кВ: с электромагнитным, тепловым или комбинированным расцепителем/Проверка  автомата освещения шкафа
Подсчет ведется по количеству полюсов автомата (в расценке указан однополюсный выключатель)
Подсчет: двухполюсный автомат - 2 шт.</t>
  </si>
  <si>
    <t>ФЕРп01-03-003-01
Приказ Минстроя России от 26.12.2019 №876/пр</t>
  </si>
  <si>
    <t>Выключатель постоянного тока быстродействующий напряжением до 1 кВ, номинальный ток: до 1000 А/Проверка автоматов питания постоянным током 
Подсчет ведется по количеству автоматических выключателей в питающих цепях
Подсчет: 1 автомат питания шкафа (1 терминал) + 1 автомат цепей ЭМВ и ЭМО</t>
  </si>
  <si>
    <t>ФЕРп01-09-001-02
Приказ Минстроя России от 26.12.2019 №876/пр</t>
  </si>
  <si>
    <t>Датчик контактный механический с числом цепей управления: до 5/Проверка указательных, промежуточных реле шкафа и РФК
Подсчет ведется по количеству указательных и промежуточных реле в шкафу (K1-K3, KCT1, KCT2, KCC, KQC, KQ1, KH1, KH2 - 10 реле)</t>
  </si>
  <si>
    <t>ФЕРп02-02-007-01
Приказ Минстроя России от 26.12.2019 №876/пр</t>
  </si>
  <si>
    <t>Приемосдаточные испытания АС: I категории сложности/Приемосдаточные испытания</t>
  </si>
  <si>
    <t>система</t>
  </si>
  <si>
    <t>Итоги по разделу 1 Пусконаладочные работы шкафа ШЭ2607 019 - 1 шт.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</si>
  <si>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</si>
  <si>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</si>
  <si>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</si>
  <si>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</si>
  <si>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</si>
  <si>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</si>
  <si>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1 Пусконаладочные работы шкафа ШЭ2607 019 - 1 шт.</t>
  </si>
  <si>
    <t>Раздел 2. Пусконаладочные работы шкафа ШЭ2607 021021 - 1 шт.</t>
  </si>
  <si>
    <t>ФЕРп01-04-033-02
Приказ Минстроя России от 26.12.2019 №876/пр</t>
  </si>
  <si>
    <t>Шкаф дистанционной и токовой защиты: ШДЭ-2802/Наладка РЗА в составе защит ШДЭ-2802. Применительно. Подсчет ведется по числу терминалов с КСЗ в одном шкафу РЗА</t>
  </si>
  <si>
    <t>МТЗ на постоянном и переменном оперативном токе с: тремя реле РНТ, РСТ-15 (РСТ-16)/Максимальная токовая защита (2 ступени). Подсчет ведется по (числу терминалов с КСЗ)*(число ступеней)
(Основание: п.5.2.2 (е) РД 153-34.0-35.617-2001)</t>
  </si>
  <si>
    <t>ФЕРп01-04-005-01
Приказ Минстроя России от 26.12.2019 №876/пр</t>
  </si>
  <si>
    <t>Устройство пуска МТЗ по напряжению/Проверка органа минимального напряжения в логике МТЗ. Подсчет ведется по числу терминалов с КСЗ</t>
  </si>
  <si>
    <t>Измерение сопротивления изоляции мегаомметром обмоток машин и аппаратов/Измерение сопротивления изоляции мегаомметром цепей шкафа защит
Подсчет ведется следующим образом: все объед. цепи относительно земли, каждая группа относительно оставшихся и земли
Подсчет: 6 испытаний для комплекта А1 (021), 6 для комплекта А2 (021)</t>
  </si>
  <si>
    <t>Измерение сопротивления изоляции мегаомметром обмоток машин и аппаратов/Испытание изоляции цепей шкафа
Подсчет ведется следующим образом: все объед. цепи относительно земли, каждая группа относительно оставшихся и земли
Подсчет: 6 испытаний для комплекта А1 (021), 6 для комплекта А2 (021)</t>
  </si>
  <si>
    <t>Снятие, обработка и анализ: векторных диаграмм/Проверка правильности включения токовых цепей от постороннего источника тока или проверка рабочим током
Подсчет: 1 на терминал 021 (01А1) + 1 на терминал 021 (02А1)</t>
  </si>
  <si>
    <t>Снятие, обработка и анализ: осциллограмм/Проверка функции осциллографирования терминалов 
Подсчет ведется по количеству терминалов с функцией осциллографирования
Подсчет: 1 на терминал 021 (01А1) + 1 на терминал 021 (02А1)</t>
  </si>
  <si>
    <t>Выключатель постоянного тока быстродействующий напряжением до 1 кВ, номинальный ток: до 1000 А/Проверка автоматов питания постоянным током 
Подсчет ведется по количеству автоматических выключателей в питающих цепях
Подсчет: автоматы питания шкафа (2 терминала)-2 шт.</t>
  </si>
  <si>
    <t>Датчик контактный механический с числом цепей управления: до 5/Проверка указательных реле шкафа 
Подсчет ведется по количеству указательных реле в шкафу (01KH1, 01KH2, 02KH1, 02KH2 - 4 реле)</t>
  </si>
  <si>
    <t>Итоги по разделу 2 Пусконаладочные работы шкафа ШЭ2607 021021 - 1 шт. :</t>
  </si>
  <si>
    <t xml:space="preserve">  Итого по разделу 2 Пусконаладочные работы шкафа ШЭ2607 021021 - 1 шт.</t>
  </si>
  <si>
    <t>Раздел 3. Пусконаладочные работы кабельных связей</t>
  </si>
  <si>
    <t>Испытание цепи вторичной коммутации
/Испытание изоляции кабелей
Подсчет ведется как 1 испытание на 1 кабель</t>
  </si>
  <si>
    <t>Объем=36+2</t>
  </si>
  <si>
    <t>ФЕРп01-11-028-01
Приказ Минстроя России от 26.12.2019 №876/пр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</si>
  <si>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/Измерение сопротивления изоляции мегаомметром кабельных связей
Подсчет ведется по количеству приходящих/отходящих кабелей.</t>
  </si>
  <si>
    <t>Итоги по разделу 3 Пусконаладочные работы кабельных связей :</t>
  </si>
  <si>
    <t xml:space="preserve">  Итого по разделу 3 Пусконаладочные работы кабельных связей</t>
  </si>
  <si>
    <t>Раздел 4. Пусконаладочные работы по измерительному преобразователю</t>
  </si>
  <si>
    <t>ФЕРп01-13-001-01
Приказ Минстроя России от 26.12.2019 №876/пр</t>
  </si>
  <si>
    <t>Присоединение с количеством взаимосвязанных устройств: до 2 шт./Проверка устройства и схемы внешних соединений</t>
  </si>
  <si>
    <t>Измерение сопротивления изоляции мегаомметром обмоток машин и аппаратов/Измерение сопротивления изоляции мегаомметром цепей устройства относительно земли</t>
  </si>
  <si>
    <t>Испытание цепи вторичной коммутации/Испытание изоляции цепей устройства</t>
  </si>
  <si>
    <t>Итоги по разделу 4 Пусконаладочные работы по измерительному преобразователю :</t>
  </si>
  <si>
    <t xml:space="preserve">  Итого по разделу 4 Пусконаладочные работы по измерительному преобразователю</t>
  </si>
  <si>
    <t>Раздел 5. Пусконаладочные работы трансформатора тока</t>
  </si>
  <si>
    <t>ФЕРп01-02-017-07
Приказ Минстроя России от 26.12.2019 №876/пр</t>
  </si>
  <si>
    <t>Трансформатор тока встроенный во вводы выключателя, силового трансформатора
/3 ТТ по 2 керна (применительно к ТВ наружной установки)</t>
  </si>
  <si>
    <t>Итоги по разделу 5 Пусконаладочные работы трансформатора тока :</t>
  </si>
  <si>
    <t xml:space="preserve">  Итого по разделу 5 Пусконаладочные работы трансформатора тока</t>
  </si>
  <si>
    <t>(А. В. Богданов)</t>
  </si>
  <si>
    <t>ЛОКАЛЬНЫЙ СМЕТНЫЙ РАСЧЕТ (СМЕТА) № 09-01-02</t>
  </si>
  <si>
    <t>ПНР. РЗА2</t>
  </si>
  <si>
    <t>ПИР-566/ХЭС - РЗА2</t>
  </si>
  <si>
    <t>Испытание цепи вторичной коммутации/Испытание изоляции кабелей
Подсчет ведется как 1 испытание на 1 кабель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</si>
  <si>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электропотребителям/Измерение сопротивления изоляции мегаомметром кабельных связей
Подсчет ведется по количеству приходящих/отходящих кабелей.</t>
  </si>
  <si>
    <t>(А.О. Татарченкова)</t>
  </si>
  <si>
    <t>ЛОКАЛЬНЫЙ СМЕТНЫЙ РАСЧЕТ (СМЕТА) № 09-01-03</t>
  </si>
  <si>
    <t>Обследование ЭМС</t>
  </si>
  <si>
    <t>Ведомость на обследование ЭМС</t>
  </si>
  <si>
    <t>(32,88)</t>
  </si>
  <si>
    <t>(13,05)</t>
  </si>
  <si>
    <t>(27,4)</t>
  </si>
  <si>
    <t>Раздел 1. Обследование ЭМС</t>
  </si>
  <si>
    <t>ФЕРп01-11-010-04
Приказ Минстроя России от 26.12.2019 №876/пр</t>
  </si>
  <si>
    <t>Измерение сопротивления растеканию тока: контура с диагональю до 500 м/ Измерение сопротивления растеканию тока контура для определение исполнительной схемы заземляющего устройства</t>
  </si>
  <si>
    <t>ФЕРп01-11-010-03
Приказ Минстроя России от 26.12.2019 №876/пр</t>
  </si>
  <si>
    <t>Измерение сопротивления растеканию тока: контура с диагональю до 200 м</t>
  </si>
  <si>
    <t>ФЕРп01-11-011-01
Приказ Минстроя России от 26.12.2019 №876/пр</t>
  </si>
  <si>
    <t>Проверка наличия цепи между заземлителями и заземленными элементами</t>
  </si>
  <si>
    <t>100 измерений</t>
  </si>
  <si>
    <t>ФЕРп01-11-012-01
Приказ Минстроя России от 26.12.2019 №876/пр</t>
  </si>
  <si>
    <t>Определение удельного сопротивления грунта</t>
  </si>
  <si>
    <t>ФЕРп01-11-014-01
Приказ Минстроя России от 26.12.2019 №876/пр</t>
  </si>
  <si>
    <t>Снятие характеристик для определения напряжения прикосновения в точках, указанных в проекте</t>
  </si>
  <si>
    <t>точка</t>
  </si>
  <si>
    <t>Измерение сопротивления растеканию тока: контура с диагональю до 200 м/ Применительно, определение коррозионного состояния заземляющего 
проводников и заземлителей</t>
  </si>
  <si>
    <t>Снятие характеристик для определения напряжения прикосновения в точках, указанных в проекте/ Применительно, определение кондук-тивных помех промышленной частоты на жилах кабелей вторичных цепей при КЗ на ОРУ ПС</t>
  </si>
  <si>
    <t>Проверка наличия цепи между заземлителями и заземленными элементами/ Применительно, Определение кондуктивных и  наведенных помех высокой частоты на жилах кабелей  вторичных цепей при КЗ на ОРУ ПС</t>
  </si>
  <si>
    <t>Объем=8/100</t>
  </si>
  <si>
    <t>Снятие характеристик для определения напряжения прикосновения в точках, указанных в проекте/ Применительно, определение помех на жилах кабелей вторичных цепей при ударах молнии на ОРУ ПС</t>
  </si>
  <si>
    <t>Снятие характеристик для определения напряжения прикосновения в точках, указанных в проекте/ Применительно, определение напряженности магнитного поля промышленной частоты в помещениях РЗА, ССДТУ, АСДУ</t>
  </si>
  <si>
    <t>Снятие характеристик для определения напряжения прикосновения в точках, указанных в проекте/ Применительно, измерение напряженности электрического поля промышленной частоты в помещениях РЗА, ССДТУ, АСДУ</t>
  </si>
  <si>
    <t>Проверка наличия цепи между заземлителями и заземленными элементами/ Применительно, измерение статических потенциалов в помещениях РЗА, ССДТУ, АСДУ</t>
  </si>
  <si>
    <t>Снятие, обработка и анализ: осциллограмм/ Применительно, определение импульсных магнитных полей в помещениях РЗА, ССДТУ, АСДУ при ударах молнии</t>
  </si>
  <si>
    <t>Снятие, обработка и анализ: осциллограмм/ Применительно, определение качества переменного тока</t>
  </si>
  <si>
    <t>Снятие, обработка и анализ: осциллограмм/ Применительно, определение качества постоянного тока</t>
  </si>
  <si>
    <t>Измерение сопротивления растеканию тока: контура с диагональю до 500 м/ Применительно, измерение импульсного сопротивления заземлителей 
молниеотвода</t>
  </si>
  <si>
    <t>Заказчик</t>
  </si>
  <si>
    <t>Итого по сводному расчету</t>
  </si>
  <si>
    <t>Итого "Налоги и обязательные платежи"</t>
  </si>
  <si>
    <t>20%Г1.П:Г14.П</t>
  </si>
  <si>
    <t>20%Г1.О:Г14.О</t>
  </si>
  <si>
    <t>20%Г1.М:Г14.М</t>
  </si>
  <si>
    <t>20%Г1.С:Г14.С</t>
  </si>
  <si>
    <t>НДС - 20%</t>
  </si>
  <si>
    <t>№ 303-ФЗ от 3.08.2018</t>
  </si>
  <si>
    <t>Налоги и обязательные платежи</t>
  </si>
  <si>
    <t>Итого "Дополнительные работы и затраты"</t>
  </si>
  <si>
    <t>27396,05*0,2</t>
  </si>
  <si>
    <t>Обследование ЭМС
(Работы "под нагрузкой - 20%")</t>
  </si>
  <si>
    <t>09-01-03</t>
  </si>
  <si>
    <t>44966,68*0,2</t>
  </si>
  <si>
    <t>ПНР. РЗА2
(Работы "под нагрузкой - 20%")</t>
  </si>
  <si>
    <t>09-01-02</t>
  </si>
  <si>
    <t>ПНР. РЗА1
(Работы "под нагрузкой - 20%")</t>
  </si>
  <si>
    <t>09-01-01</t>
  </si>
  <si>
    <t>Дополнительные работы и затраты</t>
  </si>
  <si>
    <t>Итого с учетом "Непредвиденные затраты"</t>
  </si>
  <si>
    <t>Непредвиденные затраты</t>
  </si>
  <si>
    <t>Итого по Главам 1-12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</si>
  <si>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</si>
  <si>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1-9</t>
  </si>
  <si>
    <t>Итого по Главе 9. "Прочие работы и затраты"</t>
  </si>
  <si>
    <t>27396,05*0,8</t>
  </si>
  <si>
    <t>Обследование ЭМС
(Работы "вхолостую - 80%")</t>
  </si>
  <si>
    <t>44966,68*0,8</t>
  </si>
  <si>
    <t>ПНР. РЗА2
(Работы "вхолостую - 80%")</t>
  </si>
  <si>
    <t>ПНР. РЗА1
(Работы "вхолостую - 80%")</t>
  </si>
  <si>
    <t>Глава 9. Прочие работы и затраты</t>
  </si>
  <si>
    <t>Итого по Главам 1-8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</si>
  <si>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</si>
  <si>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</si>
  <si>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</si>
  <si>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Главам 1-2</t>
  </si>
  <si>
    <t>Итого по Главе 2. "Основные объекты строительства, реконструкции, капитального ремонта"</t>
  </si>
  <si>
    <t>02-01-02</t>
  </si>
  <si>
    <t>02-01-01</t>
  </si>
  <si>
    <t>Глава 2. Основные объекты строительства, реконструкции, капитального ремонта</t>
  </si>
  <si>
    <t>Сметная стоимость, руб.</t>
  </si>
  <si>
    <t>(ссылка на документ об утверждении)</t>
  </si>
  <si>
    <t>"Утвержден" "___"______________________2024г</t>
  </si>
  <si>
    <t>(наименование организации)</t>
  </si>
  <si>
    <t xml:space="preserve"> </t>
  </si>
  <si>
    <t>1361036*0,2</t>
  </si>
  <si>
    <t>2233943*0,2</t>
  </si>
  <si>
    <t>1361036*0,8</t>
  </si>
  <si>
    <t>2233943*0,8</t>
  </si>
  <si>
    <t>2801217432</t>
  </si>
  <si>
    <t>280101001</t>
  </si>
  <si>
    <t>ООО "ЭнергоСтройИнжиниринг"</t>
  </si>
  <si>
    <t>0%</t>
  </si>
  <si>
    <t>ТЦ_18.5.08.18_28_2801217432_08.11.2023_01</t>
  </si>
  <si>
    <t>42.3</t>
  </si>
  <si>
    <t>https://dka-khv.ru/</t>
  </si>
  <si>
    <t>2721222532</t>
  </si>
  <si>
    <t>272201001</t>
  </si>
  <si>
    <t>ООО "Дальневосточный Кабельный Альянс"</t>
  </si>
  <si>
    <t>ТЦ_18.5.08.18_27_2721222532_08.11.2023_01</t>
  </si>
  <si>
    <t>42.2</t>
  </si>
  <si>
    <t>https://sibem24.ru/</t>
  </si>
  <si>
    <t>2460218225</t>
  </si>
  <si>
    <t>246001001</t>
  </si>
  <si>
    <t>ООО "СибЭлектроМонтаж"</t>
  </si>
  <si>
    <t>ТЦ_18.5.08.18_24_2460218225_07.11.2023_01</t>
  </si>
  <si>
    <t>42.1</t>
  </si>
  <si>
    <t>ТЦ_20.1.02.18_28_2801217432_08.11.2023_01</t>
  </si>
  <si>
    <t>41.3</t>
  </si>
  <si>
    <t>ТЦ_20.1.02.18_27_2721222532_08.11.2023_01</t>
  </si>
  <si>
    <t>41.2</t>
  </si>
  <si>
    <t>ТЦ_20.1.02.18_24_2460218225_07.11.2023_01</t>
  </si>
  <si>
    <t>41.1</t>
  </si>
  <si>
    <t>ТЦ_25.2.01.01_28_2801217432_08.11.2023_01</t>
  </si>
  <si>
    <t>40.3</t>
  </si>
  <si>
    <t>ТЦ_25.2.01.01_27_2721222532_08.11.2023_01</t>
  </si>
  <si>
    <t>40.2</t>
  </si>
  <si>
    <t>ТЦ_25.2.01.01_24_2460218225_07.11.2023_01</t>
  </si>
  <si>
    <t>40.1</t>
  </si>
  <si>
    <t>ТЦ_20.2.09.09_28_2801217432_06.03.2024_01</t>
  </si>
  <si>
    <t>39.3</t>
  </si>
  <si>
    <t>ТЦ_20.2.09.09_27_2721222532_06.03.2024_01</t>
  </si>
  <si>
    <t>39.2</t>
  </si>
  <si>
    <t>ТЦ_20.2.09.09_24_2460218225_07.11.2023_01</t>
  </si>
  <si>
    <t>39.1</t>
  </si>
  <si>
    <t>ТЦ_08.1.02.13_28_2801217432_08.11.2023_01</t>
  </si>
  <si>
    <t>38.3</t>
  </si>
  <si>
    <t>ТЦ_08.1.02.13_27_2721222532_08.11.2023_01</t>
  </si>
  <si>
    <t>38.2</t>
  </si>
  <si>
    <t>ТЦ_08.1.02.13_24_2460218225_07.11.2023_01</t>
  </si>
  <si>
    <t>38.1</t>
  </si>
  <si>
    <t>ТЦ_20.1.02.07_28_2801217432_08.11.2023_01</t>
  </si>
  <si>
    <t>37.3</t>
  </si>
  <si>
    <t>ТЦ_20.1.02.07_27_2721222532_08.11.2023_01</t>
  </si>
  <si>
    <t>37.2</t>
  </si>
  <si>
    <t>ТЦ_20.1.02.07_24_2460218225_07.11.2023_01</t>
  </si>
  <si>
    <t>37.1</t>
  </si>
  <si>
    <t>ТЦ_22.2.01.08_28_2801217432_08.11.2023_01</t>
  </si>
  <si>
    <t>36.3</t>
  </si>
  <si>
    <t>ТЦ_22.2.01.08_27_2721222532_08.11.2023_01</t>
  </si>
  <si>
    <t>36.2</t>
  </si>
  <si>
    <t>ТЦ_22.2.01.08_24_2460218225_07.11.2023_01</t>
  </si>
  <si>
    <t>36.1</t>
  </si>
  <si>
    <t>ТЦ_20.5.04.11_28_2801217432_08.11.2023_01</t>
  </si>
  <si>
    <t>35.3</t>
  </si>
  <si>
    <t>ТЦ_20.5.04.11_27_2721222532_08.11.2023_01</t>
  </si>
  <si>
    <t>35.2</t>
  </si>
  <si>
    <t>ТЦ_20.5.04.11_24_2460218225_07.11.2023_01</t>
  </si>
  <si>
    <t>35.1</t>
  </si>
  <si>
    <t>ТЦ_20.1.02.04_28_2801217432_08.11.2023_01</t>
  </si>
  <si>
    <t>34.3</t>
  </si>
  <si>
    <t>ТЦ_20.1.02.04_27_2721222532_08.11.2023_01</t>
  </si>
  <si>
    <t>34.2</t>
  </si>
  <si>
    <t>ТЦ_20.1.02.04_24_2460218225_07.11.2023_01</t>
  </si>
  <si>
    <t>34.1</t>
  </si>
  <si>
    <t>ТЦ_21.1.08.04_28_2801217432_08.11.2023_01</t>
  </si>
  <si>
    <t>33.3</t>
  </si>
  <si>
    <t>ТЦ_21.1.08.04_27_2721222532_08.11.2023_01</t>
  </si>
  <si>
    <t>33.2</t>
  </si>
  <si>
    <t>ТЦ_21.1.08.04_24_2460218225_07.11.2023_01</t>
  </si>
  <si>
    <t>33.1</t>
  </si>
  <si>
    <t>ТЦ_21.1.04.01_28_2801217432_08.11.2023_01</t>
  </si>
  <si>
    <t>32.3</t>
  </si>
  <si>
    <t>ТЦ_21.1.04.01_27_2721222532_08.11.2023_01</t>
  </si>
  <si>
    <t>32.2</t>
  </si>
  <si>
    <t>ТЦ_21.1.04.01_24_2460218225_07.11.2023_01</t>
  </si>
  <si>
    <t>32.1</t>
  </si>
  <si>
    <t>ТЦ_22.1.02.04_28_2801217432_08.11.2023_01</t>
  </si>
  <si>
    <t>31.3</t>
  </si>
  <si>
    <t>ТЦ_22.1.02.04_27_2721222532_08.11.2023_01</t>
  </si>
  <si>
    <t>31.2</t>
  </si>
  <si>
    <t>ТЦ_22.1.02.04_24_2460218225_07.11.2023_01</t>
  </si>
  <si>
    <t>31.1</t>
  </si>
  <si>
    <t>ТЦ_62.3.04.05_28_2801217432_08.11.2023_01</t>
  </si>
  <si>
    <t>30.3</t>
  </si>
  <si>
    <t>ТЦ_62.3.04.05_27_2721222532_08.11.2023_01</t>
  </si>
  <si>
    <t>30.2</t>
  </si>
  <si>
    <t>ТЦ_62.3.04.05_24_2460218225_07.11.2023_01</t>
  </si>
  <si>
    <t>30.1</t>
  </si>
  <si>
    <t>ТЦ_62.5.01.06_28_2801217432_08.11.2023_01</t>
  </si>
  <si>
    <t>29.3</t>
  </si>
  <si>
    <t>ТЦ_62.5.01.06_27_2721222532_08.11.2023_01</t>
  </si>
  <si>
    <t>29.2</t>
  </si>
  <si>
    <t>ТЦ_62.5.01.06_24_2460218225_07.11.2023_01</t>
  </si>
  <si>
    <t>29.1</t>
  </si>
  <si>
    <t>ТЦ_25.2.01.18_28_2801217432_08.11.2023_01</t>
  </si>
  <si>
    <t>28.3</t>
  </si>
  <si>
    <t>ТЦ_25.2.01.18_27_2721222532_08.11.2023_01</t>
  </si>
  <si>
    <t>28.2</t>
  </si>
  <si>
    <t>ТЦ_25.2.01.18_24_2460218225_07.11.2023_01</t>
  </si>
  <si>
    <t>28.1</t>
  </si>
  <si>
    <t>Торцевой изолятор серый на CBC2-10  CBC.2-10/PTGR DKC</t>
  </si>
  <si>
    <t>27.3</t>
  </si>
  <si>
    <t>27.2</t>
  </si>
  <si>
    <t>27.1</t>
  </si>
  <si>
    <t>3 полюсная перемычка PTC/10/03 DKC</t>
  </si>
  <si>
    <t>26.3</t>
  </si>
  <si>
    <t>26.2</t>
  </si>
  <si>
    <t>26.1</t>
  </si>
  <si>
    <t>Проходной зажим серый 10 мм2, CBC.10GR(Ex) DKC</t>
  </si>
  <si>
    <t>25.3</t>
  </si>
  <si>
    <t>25.2</t>
  </si>
  <si>
    <t>25.1</t>
  </si>
  <si>
    <t>ТЦ_14.2.02.09_28_2801217432_08.11.2023_01</t>
  </si>
  <si>
    <t>24.3</t>
  </si>
  <si>
    <t>ТЦ_14.2.02.09_27_2721222532_08.11.2023_01</t>
  </si>
  <si>
    <t>24.2</t>
  </si>
  <si>
    <t>ТЦ_14.2.02.09_24_2460218225_07.11.2023_01</t>
  </si>
  <si>
    <t>24.1</t>
  </si>
  <si>
    <t>ТЦ_07.2.07.13_28_2801217432_08.11.2023_01</t>
  </si>
  <si>
    <t>23.3</t>
  </si>
  <si>
    <t>ТЦ_07.2.07.13_27_2721222532_08.11.2023_01</t>
  </si>
  <si>
    <t>23.2</t>
  </si>
  <si>
    <t>ТЦ_07.2.07.13_24_2460218225_07.11.2023_01</t>
  </si>
  <si>
    <t>23.1</t>
  </si>
  <si>
    <t>22.3</t>
  </si>
  <si>
    <t>22.2</t>
  </si>
  <si>
    <t>22.1</t>
  </si>
  <si>
    <t>ТЦ_20.2.12.03_28_2801217432_08.11.2023_01</t>
  </si>
  <si>
    <t>21.3</t>
  </si>
  <si>
    <t>ТЦ_20.2.12.03_27_2721222532_08.11.2023_01</t>
  </si>
  <si>
    <t>21.2</t>
  </si>
  <si>
    <t>ТЦ_20.2.12.03_24_2460218225_07.11.2023_01</t>
  </si>
  <si>
    <t>21.1</t>
  </si>
  <si>
    <t>ТЦ_01.7.06.14_28_2801217432_08.11.2023_01</t>
  </si>
  <si>
    <t>20.3</t>
  </si>
  <si>
    <t>ТЦ_01.7.06.14_27_2721222532_08.11.2023_01</t>
  </si>
  <si>
    <t>20.2</t>
  </si>
  <si>
    <t>ТЦ_01.7.06.14_24_2460218225_07.11.2023_01</t>
  </si>
  <si>
    <t>20.1</t>
  </si>
  <si>
    <t>19.3</t>
  </si>
  <si>
    <t>19.2</t>
  </si>
  <si>
    <t>19.1</t>
  </si>
  <si>
    <t>ТЦ_14.5.01.10_28_2801217432_08.11.2023_01</t>
  </si>
  <si>
    <t>18.3</t>
  </si>
  <si>
    <t>ТЦ_14.5.01.10_27_2721222532_08.11.2023_01</t>
  </si>
  <si>
    <t>18.2</t>
  </si>
  <si>
    <t>ТЦ_14.5.01.10_24_2460218225_07.11.2023_01</t>
  </si>
  <si>
    <t>18.1</t>
  </si>
  <si>
    <t>ТЦ_27.2.02.04_28_2801217432_08.11.2023_01</t>
  </si>
  <si>
    <t>17.3</t>
  </si>
  <si>
    <t>ТЦ_27.2.02.04_27_2721222532_08.11.2023_01</t>
  </si>
  <si>
    <t>17.2</t>
  </si>
  <si>
    <t>ТЦ_27.2.02.04_24_2460218225_07.11.2023_01</t>
  </si>
  <si>
    <t>17.1</t>
  </si>
  <si>
    <t>ТЦ_20.2.08.09_28_2801217432_08.11.2023_01</t>
  </si>
  <si>
    <t>16.3</t>
  </si>
  <si>
    <t>ТЦ_20.2.08.09_27_2721222532_08.11.2023_01</t>
  </si>
  <si>
    <t>16.2</t>
  </si>
  <si>
    <t>ТЦ_20.2.08.09_24_2460218225_07.11.2023_01</t>
  </si>
  <si>
    <t>16.1</t>
  </si>
  <si>
    <t>15.3</t>
  </si>
  <si>
    <t>15.2</t>
  </si>
  <si>
    <t>15.1</t>
  </si>
  <si>
    <t>14.3</t>
  </si>
  <si>
    <t>14.2</t>
  </si>
  <si>
    <t>14.1</t>
  </si>
  <si>
    <t>13.3</t>
  </si>
  <si>
    <t>13.2</t>
  </si>
  <si>
    <t>13.1</t>
  </si>
  <si>
    <t>12.3</t>
  </si>
  <si>
    <t>12.2</t>
  </si>
  <si>
    <t>12.1</t>
  </si>
  <si>
    <t>11.3</t>
  </si>
  <si>
    <t>11.2</t>
  </si>
  <si>
    <t>11.1</t>
  </si>
  <si>
    <t>10.3</t>
  </si>
  <si>
    <t>10.2</t>
  </si>
  <si>
    <t>10.1</t>
  </si>
  <si>
    <t>ТЦ_20.2.05.02_28_2801217432_08.11.2023_01</t>
  </si>
  <si>
    <t>9.3</t>
  </si>
  <si>
    <t>ТЦ_20.2.05.02_27_2721222532_08.11.2023_01</t>
  </si>
  <si>
    <t>9.2</t>
  </si>
  <si>
    <t>ТЦ_20.2.05.02_24_2460218225_07.11.2023_01</t>
  </si>
  <si>
    <t>9.1</t>
  </si>
  <si>
    <t>8.3</t>
  </si>
  <si>
    <t>8.2</t>
  </si>
  <si>
    <t>8.1</t>
  </si>
  <si>
    <t>ТЦ_62.1.02.07_28_2801217432_08.11.2023_01</t>
  </si>
  <si>
    <t>7.3</t>
  </si>
  <si>
    <t>ТЦ_62.1.02.07_27_2721222532_08.11.2023_01</t>
  </si>
  <si>
    <t>7.2</t>
  </si>
  <si>
    <t>ТЦ_62.1.02.07_24_2460218225_07.11.2023_01</t>
  </si>
  <si>
    <t>7.1</t>
  </si>
  <si>
    <t>ТЦ_62.1.01.09_28_2801217432_08.11.2023_01</t>
  </si>
  <si>
    <t>6.3</t>
  </si>
  <si>
    <t>ТЦ_62.1.01.09_27_2721222532_08.11.2023_01</t>
  </si>
  <si>
    <t>6.2</t>
  </si>
  <si>
    <t>ТЦ_62.1.01.09_24_2460218225_07.11.2023_01</t>
  </si>
  <si>
    <t>6.1</t>
  </si>
  <si>
    <t>5.3</t>
  </si>
  <si>
    <t>5.2</t>
  </si>
  <si>
    <t>5.1</t>
  </si>
  <si>
    <t>4.3</t>
  </si>
  <si>
    <t>4.2</t>
  </si>
  <si>
    <t>4.1</t>
  </si>
  <si>
    <t>Раздел 2. Материалы</t>
  </si>
  <si>
    <t>ТЦ_103_28_2801217432_06.11.2023_01</t>
  </si>
  <si>
    <t>3.3</t>
  </si>
  <si>
    <t>ТЦ_103_24_2460218225_06.11.2023_01</t>
  </si>
  <si>
    <t>3.2</t>
  </si>
  <si>
    <t>https://sib.ekra.ru/</t>
  </si>
  <si>
    <t>2464208563</t>
  </si>
  <si>
    <t>246401001</t>
  </si>
  <si>
    <t>ООО "ЭКРА-Сибирь"</t>
  </si>
  <si>
    <t>ТЦ_103_24_2464208563_07.11.2023_01</t>
  </si>
  <si>
    <t>3.1</t>
  </si>
  <si>
    <t>ТЦ_103_28_2801217432_06.11.2023_02</t>
  </si>
  <si>
    <t>2.3</t>
  </si>
  <si>
    <t>ТЦ_103_24_2460218225_07.11.2023_02</t>
  </si>
  <si>
    <t>2.2</t>
  </si>
  <si>
    <t>ТЦ_103_24_2464208563_06.11.2023_02</t>
  </si>
  <si>
    <t>2.1</t>
  </si>
  <si>
    <t>1.3</t>
  </si>
  <si>
    <t>1.2</t>
  </si>
  <si>
    <t>1.1</t>
  </si>
  <si>
    <t>Раздел 1. Оборудование</t>
  </si>
  <si>
    <t>руб.</t>
  </si>
  <si>
    <t>Статус организации (Производитель (1) / 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</si>
  <si>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</si>
  <si>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</si>
  <si>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</si>
  <si>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</si>
  <si>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</si>
  <si>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</si>
  <si>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</si>
  <si>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изм.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</si>
  <si>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</si>
  <si>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</si>
  <si>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</si>
  <si>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руб.</t>
  </si>
  <si>
    <t>Ед. изм. строительного ресурса, затрат в обосновывающем документе</t>
  </si>
  <si>
    <t>Ед. изм.</t>
  </si>
  <si>
    <t>Полное наименование строительного ресурса, затрат в обосновывающем документе</t>
  </si>
  <si>
    <t>Наименование строительного ресурса, затрат</t>
  </si>
  <si>
    <t>Код строительного ресурса</t>
  </si>
  <si>
    <t>№ п.п.</t>
  </si>
  <si>
    <t>!Конъюнктурный анализ ПС Южная</t>
  </si>
  <si>
    <t>(наименование объекта строительства)</t>
  </si>
  <si>
    <t xml:space="preserve">Конъюнктурный анализ </t>
  </si>
  <si>
    <t>Утверждено приказом № 421 от 4 августа 2020 г. Минстроя РФ в редакции приказа № 557 от 7 июля 2022 г.</t>
  </si>
  <si>
    <t xml:space="preserve">Приложение № 1 </t>
  </si>
  <si>
    <t>Итого по разделу 6 Материалы</t>
  </si>
  <si>
    <t>ФССЦ-20.2.08.01-0002</t>
  </si>
  <si>
    <t>ФССЦ-01.7.15.03-0042</t>
  </si>
  <si>
    <t>ФССЦ-25.2.01.01-0014</t>
  </si>
  <si>
    <t>ФССЦ-21.2.03.05-0066</t>
  </si>
  <si>
    <t>ФССЦ-20.2.08.01-0003</t>
  </si>
  <si>
    <t>ФССЦ-21.1.08.03-0586</t>
  </si>
  <si>
    <t>ФССЦ-21.1.08.03-0581</t>
  </si>
  <si>
    <t>ФССЦ-21.1.08.03-0579</t>
  </si>
  <si>
    <t>ФССЦ-21.1.08.03-0578</t>
  </si>
  <si>
    <t>ФССЦ-21.1.08.03-0573</t>
  </si>
  <si>
    <t>ФССЦ-21.1.06.09-0161</t>
  </si>
  <si>
    <t>Итого по разделу 5 Оборудование</t>
  </si>
  <si>
    <t>Итого по разделу 4 Монтажные работы в ОРУ</t>
  </si>
  <si>
    <t>ФЕРм08-02-175-02</t>
  </si>
  <si>
    <t>ФЕРм08-02-411-01</t>
  </si>
  <si>
    <t>ФЕРм08-02-397-01</t>
  </si>
  <si>
    <t>ФЕРм08-02-144-03</t>
  </si>
  <si>
    <t>ФЕРм08-02-144-01</t>
  </si>
  <si>
    <t>ФЕРм08-02-158-14</t>
  </si>
  <si>
    <t>ФЕРм08-02-158-05</t>
  </si>
  <si>
    <t>ФЕРм08-02-148-01</t>
  </si>
  <si>
    <t>ФЕРм08-02-405-01</t>
  </si>
  <si>
    <t>Итого по разделу 3 Монтажные работы в ОПУ</t>
  </si>
  <si>
    <t>ФЕРм11-04-028-01</t>
  </si>
  <si>
    <t>ФЕРм08-03-522-28</t>
  </si>
  <si>
    <t>Прибор измерения и защиты, количество подключаемых концов: до 12
/ Многопрофильный измерительный прибор РМ130Р PLUS, 1шт</t>
  </si>
  <si>
    <t>ФЕРм08-01-080-03</t>
  </si>
  <si>
    <t>ФЕРм08-01-082-01</t>
  </si>
  <si>
    <t>СП Прокладка и монтаж сетей связи</t>
  </si>
  <si>
    <t>Пр/774-051.1</t>
  </si>
  <si>
    <t>НР Прокладка и монтаж сетей связи</t>
  </si>
  <si>
    <t>Пр/812-051.1-1</t>
  </si>
  <si>
    <t>Объем=3 / 100</t>
  </si>
  <si>
    <t>Крышка декоративная и другие мелкие изделия (без присоединения проводов)/
Изолятор торцевой для клемм D-TUR-2.5-10 DKС(1шт)</t>
  </si>
  <si>
    <t>ФЕРм10-06-037-13</t>
  </si>
  <si>
    <t>ФЕР26-02-024-01</t>
  </si>
  <si>
    <t>ФЕРм08-02-155-01</t>
  </si>
  <si>
    <t>ФЕРм10-04-030-04
Применительно</t>
  </si>
  <si>
    <t>ФЕРм08-02-472-11</t>
  </si>
  <si>
    <t>ФЕРм08-02-472-10</t>
  </si>
  <si>
    <t>ФЕРм11-06-002-01</t>
  </si>
  <si>
    <t>ФЕРм08-03-526-01</t>
  </si>
  <si>
    <t>ФЕРм08-03-574-01</t>
  </si>
  <si>
    <t>ФЕРм08-02-158-06</t>
  </si>
  <si>
    <t>ФЕРм08-02-158-04</t>
  </si>
  <si>
    <t>ФЕРм08-01-053-02</t>
  </si>
  <si>
    <t>ФЕРм08-03-571-05</t>
  </si>
  <si>
    <t>Итого по разделу 2 Демонтажные работы в ОРУ</t>
  </si>
  <si>
    <t>ФЕРм08-02-147-10</t>
  </si>
  <si>
    <t>Итого по разделу 1 Демонтажные работы в ОПУ</t>
  </si>
  <si>
    <t>ФЕРм08-03-575-01</t>
  </si>
  <si>
    <t>ФЕРм08-03-571-04</t>
  </si>
  <si>
    <t>Сметная стоимость в базисном уровне цен (в текущем уровне цен (гр. 8) для ресурсов, отсутствующих в СНБ), руб.</t>
  </si>
  <si>
    <t xml:space="preserve">  </t>
  </si>
  <si>
    <t xml:space="preserve">Расчетный измеритель конструктивного решения  </t>
  </si>
  <si>
    <t>(176,19)</t>
  </si>
  <si>
    <t>(13,57)</t>
  </si>
  <si>
    <t>(1088,46)</t>
  </si>
  <si>
    <t xml:space="preserve"> (наименование конструктивного решения)</t>
  </si>
  <si>
    <t>ГРАНД-Смета, версия 2023.3</t>
  </si>
  <si>
    <t>Утверждено приказом № 421 от 4 августа 2020 г. Минстроя РФ</t>
  </si>
  <si>
    <t>Приложение № 2</t>
  </si>
  <si>
    <t>(154,92)</t>
  </si>
  <si>
    <t>(12,23)</t>
  </si>
  <si>
    <t>(1061,35)</t>
  </si>
  <si>
    <t>Строительных
(ремонтно- строительных, ремонтно- реставрационных) работ</t>
  </si>
  <si>
    <t>Наименование глав, объектов капитального строительства, работ и затрат</t>
  </si>
  <si>
    <t>Составлен(а) в базисном (текущем) уровне цен 01.01.2000</t>
  </si>
  <si>
    <t xml:space="preserve">СВОДНЫЙ СМЕТНЫЙ РАСЧЕТ СТОИМОСТИ СТРОИТЕЛЬСТВА № </t>
  </si>
  <si>
    <t>Сводный сметный расчет сметной стоимостью 2 290 603,03 руб.</t>
  </si>
  <si>
    <t>Приложение № 6</t>
  </si>
  <si>
    <t>Сводный сметный расчет сметной стоимостью 25 394 329,2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</si>
</sst>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000"/>
    <numFmt numFmtId="168" formatCode="0.000"/>
    <numFmt numFmtId="169" formatCode="0.0000000"/>
  </numFmts>
  <fonts count="2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i/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u/>
      <sz val="9"/>
      <color rgb="FF0563C1"/>
      <name val="Arial"/>
      <family val="2"/>
      <charset val="204"/>
    </font>
    <font>
      <sz val="11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2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4" fontId="4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0" fontId="12" fillId="0" borderId="0" xfId="2" applyNumberFormat="1" applyFont="1" applyFill="1" applyBorder="1" applyAlignment="1" applyProtection="1"/>
    <xf numFmtId="0" fontId="12" fillId="0" borderId="0" xfId="2" applyNumberFormat="1" applyFont="1" applyFill="1" applyBorder="1" applyAlignment="1" applyProtection="1">
      <alignment wrapText="1"/>
    </xf>
    <xf numFmtId="0" fontId="11" fillId="0" borderId="0" xfId="2"/>
    <xf numFmtId="0" fontId="13" fillId="0" borderId="0" xfId="2" applyNumberFormat="1" applyFont="1" applyFill="1" applyBorder="1" applyAlignment="1" applyProtection="1">
      <alignment vertical="top" wrapText="1"/>
    </xf>
    <xf numFmtId="0" fontId="15" fillId="0" borderId="0" xfId="2" applyNumberFormat="1" applyFont="1" applyFill="1" applyBorder="1" applyAlignment="1" applyProtection="1">
      <alignment vertical="top" wrapText="1"/>
    </xf>
    <xf numFmtId="0" fontId="15" fillId="0" borderId="1" xfId="2" applyNumberFormat="1" applyFont="1" applyFill="1" applyBorder="1" applyAlignment="1" applyProtection="1">
      <alignment vertical="top" wrapText="1"/>
    </xf>
    <xf numFmtId="0" fontId="1" fillId="0" borderId="0" xfId="2" applyNumberFormat="1" applyFont="1" applyFill="1" applyBorder="1" applyAlignment="1" applyProtection="1">
      <alignment horizontal="left" vertical="top" wrapText="1"/>
    </xf>
    <xf numFmtId="0" fontId="16" fillId="0" borderId="0" xfId="2" applyNumberFormat="1" applyFont="1" applyFill="1" applyBorder="1" applyAlignment="1" applyProtection="1">
      <alignment horizontal="left" vertical="top" wrapText="1"/>
    </xf>
    <xf numFmtId="0" fontId="1" fillId="0" borderId="0" xfId="2" applyNumberFormat="1" applyFont="1" applyFill="1" applyBorder="1" applyAlignment="1" applyProtection="1">
      <alignment horizontal="left" vertical="top" textRotation="90" wrapText="1"/>
    </xf>
    <xf numFmtId="2" fontId="4" fillId="0" borderId="0" xfId="2" applyNumberFormat="1" applyFont="1" applyFill="1" applyBorder="1" applyAlignment="1" applyProtection="1">
      <alignment horizontal="right" vertical="center" wrapText="1"/>
    </xf>
    <xf numFmtId="0" fontId="4" fillId="0" borderId="0" xfId="2" applyNumberFormat="1" applyFont="1" applyFill="1" applyBorder="1" applyAlignment="1" applyProtection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center" wrapText="1"/>
    </xf>
    <xf numFmtId="0" fontId="1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wrapText="1"/>
    </xf>
    <xf numFmtId="49" fontId="14" fillId="0" borderId="4" xfId="2" applyNumberFormat="1" applyFont="1" applyFill="1" applyBorder="1" applyAlignment="1" applyProtection="1">
      <alignment horizontal="left" vertical="top" wrapText="1"/>
    </xf>
    <xf numFmtId="49" fontId="15" fillId="0" borderId="4" xfId="2" applyNumberFormat="1" applyFont="1" applyFill="1" applyBorder="1" applyAlignment="1" applyProtection="1">
      <alignment horizontal="left" vertical="top" wrapText="1"/>
    </xf>
    <xf numFmtId="49" fontId="14" fillId="0" borderId="4" xfId="2" applyNumberFormat="1" applyFont="1" applyFill="1" applyBorder="1" applyAlignment="1" applyProtection="1">
      <alignment horizontal="center" vertical="top" textRotation="90" wrapText="1"/>
    </xf>
    <xf numFmtId="49" fontId="14" fillId="0" borderId="4" xfId="2" applyNumberFormat="1" applyFont="1" applyFill="1" applyBorder="1" applyAlignment="1" applyProtection="1">
      <alignment horizontal="center" vertical="top" wrapText="1"/>
    </xf>
    <xf numFmtId="0" fontId="14" fillId="0" borderId="4" xfId="2" applyNumberFormat="1" applyFont="1" applyFill="1" applyBorder="1" applyAlignment="1" applyProtection="1">
      <alignment horizontal="right" vertical="top" wrapText="1"/>
    </xf>
    <xf numFmtId="0" fontId="14" fillId="0" borderId="4" xfId="2" applyNumberFormat="1" applyFont="1" applyFill="1" applyBorder="1" applyAlignment="1" applyProtection="1">
      <alignment horizontal="center" vertical="top" wrapText="1"/>
    </xf>
    <xf numFmtId="2" fontId="14" fillId="0" borderId="4" xfId="2" applyNumberFormat="1" applyFont="1" applyFill="1" applyBorder="1" applyAlignment="1" applyProtection="1">
      <alignment horizontal="right" vertical="top" wrapText="1"/>
    </xf>
    <xf numFmtId="49" fontId="15" fillId="0" borderId="4" xfId="2" applyNumberFormat="1" applyFont="1" applyFill="1" applyBorder="1" applyAlignment="1" applyProtection="1">
      <alignment horizontal="center" vertical="top" wrapText="1"/>
    </xf>
    <xf numFmtId="49" fontId="14" fillId="0" borderId="4" xfId="2" applyNumberFormat="1" applyFont="1" applyFill="1" applyBorder="1" applyAlignment="1" applyProtection="1">
      <alignment vertical="top" wrapText="1"/>
    </xf>
    <xf numFmtId="49" fontId="8" fillId="0" borderId="4" xfId="2" applyNumberFormat="1" applyFont="1" applyFill="1" applyBorder="1" applyAlignment="1" applyProtection="1">
      <alignment horizontal="left" vertical="top" wrapText="1"/>
    </xf>
    <xf numFmtId="49" fontId="10" fillId="0" borderId="4" xfId="2" applyNumberFormat="1" applyFont="1" applyFill="1" applyBorder="1" applyAlignment="1" applyProtection="1">
      <alignment horizontal="left" vertical="top" wrapText="1"/>
    </xf>
    <xf numFmtId="49" fontId="8" fillId="0" borderId="4" xfId="2" applyNumberFormat="1" applyFont="1" applyFill="1" applyBorder="1" applyAlignment="1" applyProtection="1">
      <alignment horizontal="center" vertical="top" textRotation="90" wrapText="1"/>
    </xf>
    <xf numFmtId="49" fontId="8" fillId="0" borderId="4" xfId="2" applyNumberFormat="1" applyFont="1" applyFill="1" applyBorder="1" applyAlignment="1" applyProtection="1">
      <alignment horizontal="center" vertical="top" wrapText="1"/>
    </xf>
    <xf numFmtId="0" fontId="8" fillId="0" borderId="4" xfId="2" applyNumberFormat="1" applyFont="1" applyFill="1" applyBorder="1" applyAlignment="1" applyProtection="1">
      <alignment horizontal="right" vertical="top" wrapText="1"/>
    </xf>
    <xf numFmtId="0" fontId="8" fillId="0" borderId="4" xfId="2" applyNumberFormat="1" applyFont="1" applyFill="1" applyBorder="1" applyAlignment="1" applyProtection="1">
      <alignment horizontal="center" vertical="top" wrapText="1"/>
    </xf>
    <xf numFmtId="2" fontId="8" fillId="0" borderId="4" xfId="2" applyNumberFormat="1" applyFont="1" applyFill="1" applyBorder="1" applyAlignment="1" applyProtection="1">
      <alignment horizontal="right" vertical="top" wrapText="1"/>
    </xf>
    <xf numFmtId="2" fontId="10" fillId="0" borderId="4" xfId="2" applyNumberFormat="1" applyFont="1" applyFill="1" applyBorder="1" applyAlignment="1" applyProtection="1">
      <alignment horizontal="right" vertical="top" wrapText="1"/>
    </xf>
    <xf numFmtId="49" fontId="10" fillId="0" borderId="4" xfId="2" applyNumberFormat="1" applyFont="1" applyFill="1" applyBorder="1" applyAlignment="1" applyProtection="1">
      <alignment horizontal="center" vertical="top" wrapText="1"/>
    </xf>
    <xf numFmtId="49" fontId="8" fillId="0" borderId="4" xfId="2" applyNumberFormat="1" applyFont="1" applyFill="1" applyBorder="1" applyAlignment="1" applyProtection="1">
      <alignment vertical="top" wrapText="1"/>
    </xf>
    <xf numFmtId="0" fontId="12" fillId="0" borderId="0" xfId="2" applyNumberFormat="1" applyFont="1" applyFill="1" applyBorder="1" applyAlignment="1" applyProtection="1">
      <alignment horizontal="center" wrapText="1"/>
    </xf>
    <xf numFmtId="0" fontId="14" fillId="0" borderId="4" xfId="2" applyNumberFormat="1" applyFont="1" applyFill="1" applyBorder="1" applyAlignment="1" applyProtection="1">
      <alignment horizontal="center" vertical="center" textRotation="90" wrapText="1"/>
    </xf>
    <xf numFmtId="0" fontId="14" fillId="0" borderId="4" xfId="2" applyNumberFormat="1" applyFont="1" applyFill="1" applyBorder="1" applyAlignment="1" applyProtection="1">
      <alignment horizontal="center" vertical="center" wrapText="1"/>
    </xf>
    <xf numFmtId="0" fontId="14" fillId="0" borderId="0" xfId="2" applyNumberFormat="1" applyFont="1" applyFill="1" applyBorder="1" applyAlignment="1" applyProtection="1">
      <alignment horizontal="center" wrapText="1"/>
    </xf>
    <xf numFmtId="0" fontId="18" fillId="0" borderId="0" xfId="2" applyNumberFormat="1" applyFont="1" applyFill="1" applyBorder="1" applyAlignment="1" applyProtection="1">
      <alignment wrapText="1"/>
    </xf>
    <xf numFmtId="0" fontId="20" fillId="0" borderId="0" xfId="2" applyNumberFormat="1" applyFont="1" applyFill="1" applyBorder="1" applyAlignment="1" applyProtection="1">
      <alignment wrapText="1"/>
    </xf>
    <xf numFmtId="0" fontId="14" fillId="0" borderId="0" xfId="2" applyNumberFormat="1" applyFont="1" applyFill="1" applyBorder="1" applyAlignment="1" applyProtection="1">
      <alignment wrapText="1"/>
    </xf>
    <xf numFmtId="0" fontId="11" fillId="0" borderId="0" xfId="2" applyAlignment="1">
      <alignment wrapText="1"/>
    </xf>
    <xf numFmtId="0" fontId="14" fillId="0" borderId="0" xfId="2" applyNumberFormat="1" applyFont="1" applyFill="1" applyBorder="1" applyAlignment="1" applyProtection="1">
      <alignment horizontal="right" vertical="center" wrapText="1"/>
    </xf>
    <xf numFmtId="0" fontId="17" fillId="0" borderId="0" xfId="2" applyNumberFormat="1" applyFont="1" applyFill="1" applyBorder="1" applyAlignment="1" applyProtection="1">
      <alignment horizontal="center" vertical="center" wrapText="1"/>
    </xf>
    <xf numFmtId="2" fontId="1" fillId="0" borderId="0" xfId="2" applyNumberFormat="1" applyFont="1" applyFill="1" applyBorder="1" applyAlignment="1" applyProtection="1">
      <alignment horizontal="right" vertical="center" wrapText="1"/>
    </xf>
    <xf numFmtId="0" fontId="1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NumberFormat="1" applyFont="1" applyFill="1" applyBorder="1" applyAlignment="1" applyProtection="1">
      <alignment horizontal="right" vertical="center" wrapText="1"/>
    </xf>
    <xf numFmtId="0" fontId="15" fillId="0" borderId="0" xfId="2" applyNumberFormat="1" applyFont="1" applyFill="1" applyBorder="1" applyAlignment="1" applyProtection="1">
      <alignment horizontal="left" vertical="top" wrapText="1"/>
    </xf>
    <xf numFmtId="0" fontId="14" fillId="0" borderId="1" xfId="2" applyNumberFormat="1" applyFont="1" applyFill="1" applyBorder="1" applyAlignment="1" applyProtection="1">
      <alignment wrapText="1"/>
    </xf>
    <xf numFmtId="0" fontId="15" fillId="0" borderId="1" xfId="2" applyNumberFormat="1" applyFont="1" applyFill="1" applyBorder="1" applyAlignment="1" applyProtection="1">
      <alignment horizontal="right" vertical="top" wrapText="1"/>
    </xf>
    <xf numFmtId="0" fontId="15" fillId="0" borderId="0" xfId="2" applyNumberFormat="1" applyFont="1" applyFill="1" applyBorder="1" applyAlignment="1" applyProtection="1">
      <alignment horizontal="right" wrapText="1"/>
    </xf>
    <xf numFmtId="0" fontId="5" fillId="0" borderId="0" xfId="2" applyNumberFormat="1" applyFont="1" applyFill="1" applyBorder="1" applyAlignment="1" applyProtection="1">
      <alignment vertical="center" wrapText="1"/>
    </xf>
    <xf numFmtId="0" fontId="13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/>
    <xf numFmtId="4" fontId="9" fillId="0" borderId="3" xfId="0" applyNumberFormat="1" applyFont="1" applyFill="1" applyBorder="1" applyAlignment="1" applyProtection="1">
      <alignment horizontal="right" vertical="top"/>
    </xf>
    <xf numFmtId="2" fontId="9" fillId="0" borderId="3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" fontId="9" fillId="0" borderId="4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/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wrapText="1"/>
    </xf>
    <xf numFmtId="4" fontId="4" fillId="0" borderId="2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9" fillId="0" borderId="5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4" fillId="0" borderId="0" xfId="2" applyNumberFormat="1" applyFont="1" applyFill="1" applyBorder="1" applyAlignment="1" applyProtection="1">
      <alignment horizontal="right" vertical="top" wrapText="1"/>
    </xf>
    <xf numFmtId="0" fontId="14" fillId="0" borderId="0" xfId="2" applyNumberFormat="1" applyFont="1" applyFill="1" applyBorder="1" applyAlignment="1" applyProtection="1">
      <alignment horizontal="right" vertical="center" wrapText="1"/>
    </xf>
    <xf numFmtId="0" fontId="14" fillId="0" borderId="4" xfId="2" applyNumberFormat="1" applyFont="1" applyFill="1" applyBorder="1" applyAlignment="1" applyProtection="1">
      <alignment horizontal="center" vertical="center" textRotation="90" wrapText="1"/>
    </xf>
    <xf numFmtId="0" fontId="21" fillId="0" borderId="0" xfId="2" applyNumberFormat="1" applyFont="1" applyFill="1" applyBorder="1" applyAlignment="1" applyProtection="1">
      <alignment horizontal="center" wrapText="1"/>
    </xf>
    <xf numFmtId="0" fontId="20" fillId="0" borderId="1" xfId="2" applyNumberFormat="1" applyFont="1" applyFill="1" applyBorder="1" applyAlignment="1" applyProtection="1">
      <alignment horizontal="center" wrapText="1"/>
    </xf>
    <xf numFmtId="0" fontId="19" fillId="0" borderId="0" xfId="2" applyNumberFormat="1" applyFont="1" applyFill="1" applyBorder="1" applyAlignment="1" applyProtection="1">
      <alignment horizontal="center" vertical="top" wrapText="1"/>
    </xf>
    <xf numFmtId="0" fontId="18" fillId="0" borderId="0" xfId="2" applyNumberFormat="1" applyFont="1" applyFill="1" applyBorder="1" applyAlignment="1" applyProtection="1">
      <alignment horizontal="center" vertical="top" wrapText="1"/>
    </xf>
    <xf numFmtId="0" fontId="14" fillId="0" borderId="4" xfId="2" applyNumberFormat="1" applyFont="1" applyFill="1" applyBorder="1" applyAlignment="1" applyProtection="1">
      <alignment horizontal="center" vertical="center" wrapText="1"/>
    </xf>
    <xf numFmtId="0" fontId="8" fillId="0" borderId="4" xfId="2" applyNumberFormat="1" applyFont="1" applyFill="1" applyBorder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539091</xdr:colOff>
      <xdr:row>60</xdr:row>
      <xdr:rowOff>102973</xdr:rowOff>
    </xdr:from>
    <xdr:to>
      <xdr:col>8</xdr:col>
      <xdr:colOff>0</xdr:colOff>
      <xdr:row>68</xdr:row>
      <xdr:rowOff>57421</xdr:rowOff>
    </xdr:to>
    <xdr:pic>
      <xdr:nvPicPr>
        <xdr:cNvPr id="2" name="Рисунок 1" descr="Подпись Татарченкова.bmp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435191" y="51842773"/>
          <a:ext cx="627009" cy="532450"/>
        </a:xfrm>
        <a:prstGeom prst="rect">
          <a:avLst/>
        </a:prstGeom>
      </xdr:spPr>
    </xdr:pic>
    <xdr:clientData/>
  </xdr:twoCellAnchor>
  <xdr:twoCellAnchor editAs="oneCell">
    <xdr:from>
      <xdr:col>8</xdr:col>
      <xdr:colOff>51487</xdr:colOff>
      <xdr:row>62</xdr:row>
      <xdr:rowOff>29566</xdr:rowOff>
    </xdr:from>
    <xdr:to>
      <xdr:col>8</xdr:col>
      <xdr:colOff>0</xdr:colOff>
      <xdr:row>68</xdr:row>
      <xdr:rowOff>11608</xdr:rowOff>
    </xdr:to>
    <xdr:pic>
      <xdr:nvPicPr>
        <xdr:cNvPr id="3" name="Рисунок 2" descr="Подпись Богданов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947587" y="52293241"/>
          <a:ext cx="1468321" cy="4482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539091</xdr:colOff>
      <xdr:row>60</xdr:row>
      <xdr:rowOff>102973</xdr:rowOff>
    </xdr:from>
    <xdr:to>
      <xdr:col>8</xdr:col>
      <xdr:colOff>0</xdr:colOff>
      <xdr:row>70</xdr:row>
      <xdr:rowOff>16634</xdr:rowOff>
    </xdr:to>
    <xdr:pic>
      <xdr:nvPicPr>
        <xdr:cNvPr id="5" name="Рисунок 4" descr="Подпись Татарченкова.bmp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734675" y="12647398"/>
          <a:ext cx="0" cy="341950"/>
        </a:xfrm>
        <a:prstGeom prst="rect">
          <a:avLst/>
        </a:prstGeom>
      </xdr:spPr>
    </xdr:pic>
    <xdr:clientData/>
  </xdr:twoCellAnchor>
  <xdr:twoCellAnchor editAs="oneCell">
    <xdr:from>
      <xdr:col>8</xdr:col>
      <xdr:colOff>51487</xdr:colOff>
      <xdr:row>62</xdr:row>
      <xdr:rowOff>29566</xdr:rowOff>
    </xdr:from>
    <xdr:to>
      <xdr:col>8</xdr:col>
      <xdr:colOff>0</xdr:colOff>
      <xdr:row>69</xdr:row>
      <xdr:rowOff>117360</xdr:rowOff>
    </xdr:to>
    <xdr:pic>
      <xdr:nvPicPr>
        <xdr:cNvPr id="6" name="Рисунок 5" descr="Подпись Богданов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34675" y="12907366"/>
          <a:ext cx="0" cy="4482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54"/>
  <sheetViews>
    <sheetView view="pageBreakPreview" topLeftCell="A811" zoomScale="80" zoomScaleNormal="100" zoomScaleSheetLayoutView="80" workbookViewId="0">
      <selection activeCell="A848" sqref="A848:XFD85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4" hidden="1" customWidth="1"/>
    <col min="23" max="25" width="164.140625" style="4" hidden="1" customWidth="1"/>
    <col min="26" max="26" width="34.7109375" style="4" hidden="1" customWidth="1"/>
    <col min="27" max="27" width="164.140625" style="4" hidden="1" customWidth="1"/>
    <col min="28" max="28" width="39.5703125" style="4" hidden="1" customWidth="1"/>
    <col min="29" max="30" width="134.85546875" style="4" hidden="1" customWidth="1"/>
    <col min="31" max="34" width="39.5703125" style="4" hidden="1" customWidth="1"/>
    <col min="35" max="35" width="101.140625" style="4" hidden="1" customWidth="1"/>
    <col min="36" max="36" width="164.140625" style="4" hidden="1" customWidth="1"/>
    <col min="37" max="37" width="134.85546875" style="4" hidden="1" customWidth="1"/>
    <col min="38" max="42" width="101.140625" style="4" hidden="1" customWidth="1"/>
    <col min="43" max="43" width="58.7109375" style="4" hidden="1" customWidth="1"/>
    <col min="44" max="44" width="55.28515625" style="4" hidden="1" customWidth="1"/>
    <col min="45" max="45" width="58.7109375" style="4" hidden="1" customWidth="1"/>
    <col min="46" max="46" width="55.28515625" style="4" hidden="1" customWidth="1"/>
    <col min="47" max="16384" width="9.140625" style="2"/>
  </cols>
  <sheetData>
    <row r="1" spans="1:25" s="5" customFormat="1" ht="15" x14ac:dyDescent="0.25">
      <c r="N1" s="9" t="s">
        <v>910</v>
      </c>
    </row>
    <row r="2" spans="1:25" s="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 t="s">
        <v>909</v>
      </c>
    </row>
    <row r="3" spans="1:25" s="5" customFormat="1" ht="6.7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25" s="5" customFormat="1" ht="45.75" x14ac:dyDescent="0.25">
      <c r="A4" s="10" t="s">
        <v>4</v>
      </c>
      <c r="B4" s="11"/>
      <c r="C4" s="7"/>
      <c r="D4" s="225" t="s">
        <v>5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V4" s="13" t="s">
        <v>5</v>
      </c>
    </row>
    <row r="5" spans="1:25" s="5" customFormat="1" ht="11.25" customHeight="1" x14ac:dyDescent="0.25">
      <c r="A5" s="10" t="s">
        <v>2</v>
      </c>
      <c r="B5" s="11"/>
      <c r="C5" s="7"/>
      <c r="D5" s="184" t="s">
        <v>908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25" s="5" customFormat="1" ht="2.25" customHeight="1" x14ac:dyDescent="0.2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25" s="5" customFormat="1" ht="3.75" customHeight="1" x14ac:dyDescent="0.25">
      <c r="A7" s="16"/>
      <c r="B7" s="7"/>
      <c r="C7" s="7"/>
      <c r="D7" s="7"/>
      <c r="E7" s="7"/>
      <c r="F7" s="11"/>
      <c r="G7" s="11"/>
      <c r="H7" s="11"/>
      <c r="I7" s="11"/>
      <c r="J7" s="11"/>
      <c r="K7" s="11"/>
      <c r="L7" s="11"/>
      <c r="M7" s="11"/>
      <c r="N7" s="11"/>
    </row>
    <row r="8" spans="1:25" s="5" customFormat="1" ht="15" x14ac:dyDescent="0.25">
      <c r="A8" s="226" t="s">
        <v>8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W8" s="13" t="s">
        <v>8</v>
      </c>
    </row>
    <row r="9" spans="1:25" s="5" customFormat="1" ht="15" x14ac:dyDescent="0.25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</row>
    <row r="10" spans="1:25" s="5" customFormat="1" ht="5.2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25" s="5" customFormat="1" ht="15" x14ac:dyDescent="0.25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X11" s="13" t="s">
        <v>7</v>
      </c>
    </row>
    <row r="12" spans="1:25" s="5" customFormat="1" ht="15" x14ac:dyDescent="0.25">
      <c r="A12" s="222" t="s">
        <v>10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</row>
    <row r="13" spans="1:25" s="5" customFormat="1" ht="21" customHeight="1" x14ac:dyDescent="0.25">
      <c r="A13" s="220" t="s">
        <v>11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</row>
    <row r="14" spans="1:25" s="5" customFormat="1" ht="3.75" customHeight="1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</row>
    <row r="15" spans="1:25" s="5" customFormat="1" ht="15" x14ac:dyDescent="0.25">
      <c r="A15" s="221" t="s">
        <v>12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Y15" s="13" t="s">
        <v>12</v>
      </c>
    </row>
    <row r="16" spans="1:25" s="5" customFormat="1" ht="12" customHeight="1" x14ac:dyDescent="0.25">
      <c r="A16" s="222" t="s">
        <v>907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</row>
    <row r="17" spans="1:26" s="5" customFormat="1" ht="12" customHeight="1" x14ac:dyDescent="0.25">
      <c r="A17" s="7" t="s">
        <v>14</v>
      </c>
      <c r="B17" s="19" t="s">
        <v>15</v>
      </c>
      <c r="C17" s="1" t="s">
        <v>16</v>
      </c>
      <c r="D17" s="1"/>
      <c r="E17" s="1"/>
      <c r="F17" s="12"/>
      <c r="G17" s="12"/>
      <c r="H17" s="12"/>
      <c r="I17" s="12"/>
      <c r="J17" s="12"/>
      <c r="K17" s="12"/>
      <c r="L17" s="12"/>
      <c r="M17" s="12"/>
      <c r="N17" s="12"/>
    </row>
    <row r="18" spans="1:26" s="5" customFormat="1" ht="12" customHeight="1" x14ac:dyDescent="0.25">
      <c r="A18" s="7" t="s">
        <v>17</v>
      </c>
      <c r="B18" s="223" t="s">
        <v>18</v>
      </c>
      <c r="C18" s="223"/>
      <c r="D18" s="223"/>
      <c r="E18" s="223"/>
      <c r="F18" s="223"/>
      <c r="G18" s="12"/>
      <c r="H18" s="12"/>
      <c r="I18" s="12"/>
      <c r="J18" s="12"/>
      <c r="K18" s="12"/>
      <c r="L18" s="12"/>
      <c r="M18" s="12"/>
      <c r="N18" s="12"/>
    </row>
    <row r="19" spans="1:26" s="5" customFormat="1" ht="15" x14ac:dyDescent="0.25">
      <c r="A19" s="7"/>
      <c r="B19" s="224" t="s">
        <v>19</v>
      </c>
      <c r="C19" s="224"/>
      <c r="D19" s="224"/>
      <c r="E19" s="224"/>
      <c r="F19" s="224"/>
      <c r="G19" s="21"/>
      <c r="H19" s="21"/>
      <c r="I19" s="21"/>
      <c r="J19" s="21"/>
      <c r="K19" s="21"/>
      <c r="L19" s="21"/>
      <c r="M19" s="22"/>
      <c r="N19" s="21"/>
    </row>
    <row r="20" spans="1:26" s="5" customFormat="1" ht="5.25" customHeight="1" x14ac:dyDescent="0.25">
      <c r="A20" s="7"/>
      <c r="B20" s="7"/>
      <c r="C20" s="7"/>
      <c r="D20" s="23"/>
      <c r="E20" s="23"/>
      <c r="F20" s="23"/>
      <c r="G20" s="23"/>
      <c r="H20" s="23"/>
      <c r="I20" s="23"/>
      <c r="J20" s="23"/>
      <c r="K20" s="23"/>
      <c r="L20" s="23"/>
      <c r="M20" s="21"/>
      <c r="N20" s="21"/>
    </row>
    <row r="21" spans="1:26" s="5" customFormat="1" ht="15" x14ac:dyDescent="0.25">
      <c r="A21" s="24" t="s">
        <v>20</v>
      </c>
      <c r="B21" s="7"/>
      <c r="C21" s="7"/>
      <c r="D21" s="214" t="s">
        <v>21</v>
      </c>
      <c r="E21" s="214"/>
      <c r="F21" s="214"/>
      <c r="G21" s="25"/>
      <c r="H21" s="25"/>
      <c r="I21" s="25"/>
      <c r="J21" s="25"/>
      <c r="K21" s="25"/>
      <c r="L21" s="25"/>
      <c r="M21" s="25"/>
      <c r="N21" s="25"/>
      <c r="Z21" s="13" t="s">
        <v>21</v>
      </c>
    </row>
    <row r="22" spans="1:26" s="5" customFormat="1" ht="7.5" customHeight="1" x14ac:dyDescent="0.25">
      <c r="A22" s="7"/>
      <c r="B22" s="8"/>
      <c r="C22" s="8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26" s="5" customFormat="1" ht="12" customHeight="1" x14ac:dyDescent="0.25">
      <c r="A23" s="24" t="s">
        <v>22</v>
      </c>
      <c r="B23" s="8"/>
      <c r="C23" s="27">
        <v>9425.9699999999993</v>
      </c>
      <c r="D23" s="28" t="s">
        <v>906</v>
      </c>
      <c r="E23" s="29" t="s">
        <v>23</v>
      </c>
      <c r="G23" s="8"/>
      <c r="H23" s="8"/>
      <c r="I23" s="8"/>
      <c r="J23" s="8"/>
      <c r="K23" s="8"/>
      <c r="L23" s="30"/>
      <c r="M23" s="30"/>
      <c r="N23" s="8"/>
    </row>
    <row r="24" spans="1:26" s="5" customFormat="1" ht="11.25" customHeight="1" x14ac:dyDescent="0.25">
      <c r="A24" s="7"/>
      <c r="B24" s="31" t="s">
        <v>24</v>
      </c>
      <c r="C24" s="32"/>
      <c r="D24" s="33"/>
      <c r="E24" s="29"/>
      <c r="G24" s="8"/>
    </row>
    <row r="25" spans="1:26" s="5" customFormat="1" ht="12" customHeight="1" x14ac:dyDescent="0.25">
      <c r="A25" s="7"/>
      <c r="B25" s="34" t="s">
        <v>25</v>
      </c>
      <c r="C25" s="27">
        <v>56.88</v>
      </c>
      <c r="D25" s="28" t="s">
        <v>26</v>
      </c>
      <c r="E25" s="29" t="s">
        <v>23</v>
      </c>
      <c r="G25" s="8" t="s">
        <v>27</v>
      </c>
      <c r="I25" s="8"/>
      <c r="J25" s="8"/>
      <c r="K25" s="8"/>
      <c r="L25" s="27">
        <v>673.94</v>
      </c>
      <c r="M25" s="35" t="s">
        <v>905</v>
      </c>
      <c r="N25" s="29" t="s">
        <v>23</v>
      </c>
    </row>
    <row r="26" spans="1:26" s="5" customFormat="1" ht="12" customHeight="1" x14ac:dyDescent="0.25">
      <c r="A26" s="7"/>
      <c r="B26" s="34" t="s">
        <v>28</v>
      </c>
      <c r="C26" s="27">
        <v>3078</v>
      </c>
      <c r="D26" s="36" t="s">
        <v>904</v>
      </c>
      <c r="E26" s="29" t="s">
        <v>23</v>
      </c>
      <c r="G26" s="8" t="s">
        <v>29</v>
      </c>
      <c r="I26" s="8"/>
      <c r="J26" s="8"/>
      <c r="K26" s="8"/>
      <c r="L26" s="215">
        <v>1427.56</v>
      </c>
      <c r="M26" s="215"/>
      <c r="N26" s="29" t="s">
        <v>30</v>
      </c>
    </row>
    <row r="27" spans="1:26" s="5" customFormat="1" ht="12" customHeight="1" x14ac:dyDescent="0.25">
      <c r="A27" s="7"/>
      <c r="B27" s="34" t="s">
        <v>31</v>
      </c>
      <c r="C27" s="27">
        <v>4720.1000000000004</v>
      </c>
      <c r="D27" s="36" t="s">
        <v>32</v>
      </c>
      <c r="E27" s="29" t="s">
        <v>23</v>
      </c>
      <c r="G27" s="8" t="s">
        <v>33</v>
      </c>
      <c r="I27" s="8"/>
      <c r="J27" s="8"/>
      <c r="K27" s="8"/>
      <c r="L27" s="215">
        <v>23.7</v>
      </c>
      <c r="M27" s="215"/>
      <c r="N27" s="29" t="s">
        <v>30</v>
      </c>
    </row>
    <row r="28" spans="1:26" s="5" customFormat="1" ht="12" customHeight="1" x14ac:dyDescent="0.25">
      <c r="A28" s="7"/>
      <c r="B28" s="34" t="s">
        <v>34</v>
      </c>
      <c r="C28" s="27">
        <v>0</v>
      </c>
      <c r="D28" s="28" t="s">
        <v>35</v>
      </c>
      <c r="E28" s="29" t="s">
        <v>23</v>
      </c>
      <c r="G28" s="8" t="s">
        <v>903</v>
      </c>
      <c r="H28" s="8"/>
      <c r="I28" s="8"/>
      <c r="J28" s="8"/>
      <c r="K28" s="8"/>
      <c r="L28" s="216" t="s">
        <v>902</v>
      </c>
      <c r="M28" s="216"/>
      <c r="N28" s="8"/>
    </row>
    <row r="29" spans="1:26" s="5" customFormat="1" ht="7.5" customHeight="1" x14ac:dyDescent="0.25">
      <c r="A29" s="37"/>
    </row>
    <row r="30" spans="1:26" s="5" customFormat="1" ht="23.25" customHeight="1" x14ac:dyDescent="0.25">
      <c r="A30" s="217" t="s">
        <v>36</v>
      </c>
      <c r="B30" s="218" t="s">
        <v>37</v>
      </c>
      <c r="C30" s="218" t="s">
        <v>38</v>
      </c>
      <c r="D30" s="218"/>
      <c r="E30" s="218"/>
      <c r="F30" s="218" t="s">
        <v>39</v>
      </c>
      <c r="G30" s="218" t="s">
        <v>40</v>
      </c>
      <c r="H30" s="218"/>
      <c r="I30" s="218"/>
      <c r="J30" s="218" t="s">
        <v>901</v>
      </c>
      <c r="K30" s="218"/>
      <c r="L30" s="218"/>
      <c r="M30" s="218" t="s">
        <v>42</v>
      </c>
      <c r="N30" s="218" t="s">
        <v>43</v>
      </c>
    </row>
    <row r="31" spans="1:26" s="5" customFormat="1" ht="28.5" customHeight="1" x14ac:dyDescent="0.25">
      <c r="A31" s="217"/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</row>
    <row r="32" spans="1:26" s="5" customFormat="1" ht="22.5" x14ac:dyDescent="0.25">
      <c r="A32" s="217"/>
      <c r="B32" s="218"/>
      <c r="C32" s="218"/>
      <c r="D32" s="218"/>
      <c r="E32" s="218"/>
      <c r="F32" s="218"/>
      <c r="G32" s="178" t="s">
        <v>44</v>
      </c>
      <c r="H32" s="178" t="s">
        <v>45</v>
      </c>
      <c r="I32" s="178" t="s">
        <v>46</v>
      </c>
      <c r="J32" s="178" t="s">
        <v>44</v>
      </c>
      <c r="K32" s="178" t="s">
        <v>45</v>
      </c>
      <c r="L32" s="178" t="s">
        <v>47</v>
      </c>
      <c r="M32" s="218"/>
      <c r="N32" s="218"/>
    </row>
    <row r="33" spans="1:33" s="5" customFormat="1" ht="15" x14ac:dyDescent="0.25">
      <c r="A33" s="39">
        <v>1</v>
      </c>
      <c r="B33" s="179">
        <v>2</v>
      </c>
      <c r="C33" s="219">
        <v>3</v>
      </c>
      <c r="D33" s="219"/>
      <c r="E33" s="219"/>
      <c r="F33" s="179">
        <v>4</v>
      </c>
      <c r="G33" s="179">
        <v>5</v>
      </c>
      <c r="H33" s="179">
        <v>6</v>
      </c>
      <c r="I33" s="179">
        <v>7</v>
      </c>
      <c r="J33" s="179">
        <v>8</v>
      </c>
      <c r="K33" s="179">
        <v>9</v>
      </c>
      <c r="L33" s="179">
        <v>10</v>
      </c>
      <c r="M33" s="179">
        <v>11</v>
      </c>
      <c r="N33" s="179">
        <v>12</v>
      </c>
    </row>
    <row r="34" spans="1:33" s="5" customFormat="1" ht="15" x14ac:dyDescent="0.25">
      <c r="A34" s="204" t="s">
        <v>48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6"/>
      <c r="AA34" s="41" t="s">
        <v>48</v>
      </c>
    </row>
    <row r="35" spans="1:33" s="5" customFormat="1" ht="45.75" x14ac:dyDescent="0.25">
      <c r="A35" s="42" t="s">
        <v>49</v>
      </c>
      <c r="B35" s="177" t="s">
        <v>900</v>
      </c>
      <c r="C35" s="202" t="s">
        <v>50</v>
      </c>
      <c r="D35" s="202"/>
      <c r="E35" s="202"/>
      <c r="F35" s="44" t="s">
        <v>51</v>
      </c>
      <c r="G35" s="45">
        <v>3.2</v>
      </c>
      <c r="H35" s="79">
        <v>1</v>
      </c>
      <c r="I35" s="46">
        <v>3.2</v>
      </c>
      <c r="J35" s="47"/>
      <c r="K35" s="45"/>
      <c r="L35" s="47"/>
      <c r="M35" s="45"/>
      <c r="N35" s="48"/>
      <c r="AA35" s="41"/>
      <c r="AB35" s="49" t="s">
        <v>50</v>
      </c>
    </row>
    <row r="36" spans="1:33" s="5" customFormat="1" ht="15" x14ac:dyDescent="0.25">
      <c r="A36" s="50"/>
      <c r="B36" s="175"/>
      <c r="C36" s="200" t="s">
        <v>52</v>
      </c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3"/>
      <c r="AA36" s="41"/>
      <c r="AB36" s="49"/>
      <c r="AC36" s="4" t="s">
        <v>52</v>
      </c>
    </row>
    <row r="37" spans="1:33" s="5" customFormat="1" ht="23.25" x14ac:dyDescent="0.25">
      <c r="A37" s="52"/>
      <c r="B37" s="53" t="s">
        <v>53</v>
      </c>
      <c r="C37" s="208" t="s">
        <v>54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9"/>
      <c r="AA37" s="41"/>
      <c r="AB37" s="49"/>
      <c r="AD37" s="4" t="s">
        <v>54</v>
      </c>
    </row>
    <row r="38" spans="1:33" s="5" customFormat="1" ht="34.5" x14ac:dyDescent="0.25">
      <c r="A38" s="52"/>
      <c r="B38" s="53" t="s">
        <v>55</v>
      </c>
      <c r="C38" s="208" t="s">
        <v>56</v>
      </c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9"/>
      <c r="AA38" s="41"/>
      <c r="AB38" s="49"/>
      <c r="AD38" s="4" t="s">
        <v>56</v>
      </c>
    </row>
    <row r="39" spans="1:33" s="5" customFormat="1" ht="34.5" x14ac:dyDescent="0.25">
      <c r="A39" s="52"/>
      <c r="B39" s="53" t="s">
        <v>57</v>
      </c>
      <c r="C39" s="208" t="s">
        <v>58</v>
      </c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9"/>
      <c r="AA39" s="41"/>
      <c r="AB39" s="49"/>
      <c r="AD39" s="4" t="s">
        <v>58</v>
      </c>
    </row>
    <row r="40" spans="1:33" s="5" customFormat="1" ht="15" x14ac:dyDescent="0.25">
      <c r="A40" s="54"/>
      <c r="B40" s="53" t="s">
        <v>49</v>
      </c>
      <c r="C40" s="200" t="s">
        <v>59</v>
      </c>
      <c r="D40" s="200"/>
      <c r="E40" s="200"/>
      <c r="F40" s="55"/>
      <c r="G40" s="56"/>
      <c r="H40" s="56"/>
      <c r="I40" s="56"/>
      <c r="J40" s="57">
        <v>51.09</v>
      </c>
      <c r="K40" s="58">
        <v>1.1299999999999999</v>
      </c>
      <c r="L40" s="57">
        <v>184.74</v>
      </c>
      <c r="M40" s="58">
        <v>49.68</v>
      </c>
      <c r="N40" s="59">
        <v>9178</v>
      </c>
      <c r="AA40" s="41"/>
      <c r="AB40" s="49"/>
      <c r="AE40" s="4" t="s">
        <v>59</v>
      </c>
    </row>
    <row r="41" spans="1:33" s="5" customFormat="1" ht="15" x14ac:dyDescent="0.25">
      <c r="A41" s="54"/>
      <c r="B41" s="53" t="s">
        <v>60</v>
      </c>
      <c r="C41" s="200" t="s">
        <v>61</v>
      </c>
      <c r="D41" s="200"/>
      <c r="E41" s="200"/>
      <c r="F41" s="55"/>
      <c r="G41" s="56"/>
      <c r="H41" s="56"/>
      <c r="I41" s="56"/>
      <c r="J41" s="57">
        <v>154.85</v>
      </c>
      <c r="K41" s="58">
        <v>1.1299999999999999</v>
      </c>
      <c r="L41" s="57">
        <v>559.94000000000005</v>
      </c>
      <c r="M41" s="58">
        <v>15.41</v>
      </c>
      <c r="N41" s="59">
        <v>8629</v>
      </c>
      <c r="AA41" s="41"/>
      <c r="AB41" s="49"/>
      <c r="AE41" s="4" t="s">
        <v>61</v>
      </c>
    </row>
    <row r="42" spans="1:33" s="5" customFormat="1" ht="15" x14ac:dyDescent="0.25">
      <c r="A42" s="54"/>
      <c r="B42" s="53" t="s">
        <v>62</v>
      </c>
      <c r="C42" s="200" t="s">
        <v>63</v>
      </c>
      <c r="D42" s="200"/>
      <c r="E42" s="200"/>
      <c r="F42" s="55"/>
      <c r="G42" s="56"/>
      <c r="H42" s="56"/>
      <c r="I42" s="56"/>
      <c r="J42" s="57">
        <v>19.329999999999998</v>
      </c>
      <c r="K42" s="58">
        <v>1.1299999999999999</v>
      </c>
      <c r="L42" s="57">
        <v>69.900000000000006</v>
      </c>
      <c r="M42" s="58">
        <v>49.68</v>
      </c>
      <c r="N42" s="59">
        <v>3473</v>
      </c>
      <c r="AA42" s="41"/>
      <c r="AB42" s="49"/>
      <c r="AE42" s="4" t="s">
        <v>63</v>
      </c>
    </row>
    <row r="43" spans="1:33" s="5" customFormat="1" ht="15" x14ac:dyDescent="0.25">
      <c r="A43" s="54"/>
      <c r="B43" s="53" t="s">
        <v>64</v>
      </c>
      <c r="C43" s="200" t="s">
        <v>65</v>
      </c>
      <c r="D43" s="200"/>
      <c r="E43" s="200"/>
      <c r="F43" s="55"/>
      <c r="G43" s="56"/>
      <c r="H43" s="56"/>
      <c r="I43" s="56"/>
      <c r="J43" s="57">
        <v>17.41</v>
      </c>
      <c r="K43" s="60">
        <v>0</v>
      </c>
      <c r="L43" s="57">
        <v>0</v>
      </c>
      <c r="M43" s="58">
        <v>9.92</v>
      </c>
      <c r="N43" s="61"/>
      <c r="AA43" s="41"/>
      <c r="AB43" s="49"/>
      <c r="AE43" s="4" t="s">
        <v>65</v>
      </c>
    </row>
    <row r="44" spans="1:33" s="5" customFormat="1" ht="15" x14ac:dyDescent="0.25">
      <c r="A44" s="62"/>
      <c r="B44" s="53"/>
      <c r="C44" s="200" t="s">
        <v>66</v>
      </c>
      <c r="D44" s="200"/>
      <c r="E44" s="200"/>
      <c r="F44" s="55" t="s">
        <v>67</v>
      </c>
      <c r="G44" s="58">
        <v>5.15</v>
      </c>
      <c r="H44" s="58">
        <v>1.1299999999999999</v>
      </c>
      <c r="I44" s="63">
        <v>18.622399999999999</v>
      </c>
      <c r="J44" s="64"/>
      <c r="K44" s="56"/>
      <c r="L44" s="64"/>
      <c r="M44" s="56"/>
      <c r="N44" s="61"/>
      <c r="AA44" s="41"/>
      <c r="AB44" s="49"/>
      <c r="AF44" s="4" t="s">
        <v>66</v>
      </c>
    </row>
    <row r="45" spans="1:33" s="5" customFormat="1" ht="15" x14ac:dyDescent="0.25">
      <c r="A45" s="62"/>
      <c r="B45" s="53"/>
      <c r="C45" s="200" t="s">
        <v>68</v>
      </c>
      <c r="D45" s="200"/>
      <c r="E45" s="200"/>
      <c r="F45" s="55" t="s">
        <v>67</v>
      </c>
      <c r="G45" s="58">
        <v>1.54</v>
      </c>
      <c r="H45" s="58">
        <v>1.1299999999999999</v>
      </c>
      <c r="I45" s="65">
        <v>5.5686400000000003</v>
      </c>
      <c r="J45" s="64"/>
      <c r="K45" s="56"/>
      <c r="L45" s="64"/>
      <c r="M45" s="56"/>
      <c r="N45" s="61"/>
      <c r="AA45" s="41"/>
      <c r="AB45" s="49"/>
      <c r="AF45" s="4" t="s">
        <v>68</v>
      </c>
    </row>
    <row r="46" spans="1:33" s="5" customFormat="1" ht="15" x14ac:dyDescent="0.25">
      <c r="A46" s="54"/>
      <c r="B46" s="53"/>
      <c r="C46" s="207" t="s">
        <v>69</v>
      </c>
      <c r="D46" s="207"/>
      <c r="E46" s="207"/>
      <c r="F46" s="66"/>
      <c r="G46" s="67"/>
      <c r="H46" s="67"/>
      <c r="I46" s="67"/>
      <c r="J46" s="68">
        <v>223.35</v>
      </c>
      <c r="K46" s="67"/>
      <c r="L46" s="68">
        <v>744.68</v>
      </c>
      <c r="M46" s="67"/>
      <c r="N46" s="69">
        <v>17807</v>
      </c>
      <c r="AA46" s="41"/>
      <c r="AB46" s="49"/>
      <c r="AG46" s="4" t="s">
        <v>69</v>
      </c>
    </row>
    <row r="47" spans="1:33" s="5" customFormat="1" ht="15" x14ac:dyDescent="0.25">
      <c r="A47" s="62"/>
      <c r="B47" s="53"/>
      <c r="C47" s="200" t="s">
        <v>70</v>
      </c>
      <c r="D47" s="200"/>
      <c r="E47" s="200"/>
      <c r="F47" s="55"/>
      <c r="G47" s="56"/>
      <c r="H47" s="56"/>
      <c r="I47" s="56"/>
      <c r="J47" s="64"/>
      <c r="K47" s="56"/>
      <c r="L47" s="57">
        <v>254.64</v>
      </c>
      <c r="M47" s="56"/>
      <c r="N47" s="59">
        <v>12651</v>
      </c>
      <c r="AA47" s="41"/>
      <c r="AB47" s="49"/>
      <c r="AF47" s="4" t="s">
        <v>70</v>
      </c>
    </row>
    <row r="48" spans="1:33" s="5" customFormat="1" ht="23.25" x14ac:dyDescent="0.25">
      <c r="A48" s="62"/>
      <c r="B48" s="53" t="s">
        <v>71</v>
      </c>
      <c r="C48" s="200" t="s">
        <v>72</v>
      </c>
      <c r="D48" s="200"/>
      <c r="E48" s="200"/>
      <c r="F48" s="55" t="s">
        <v>73</v>
      </c>
      <c r="G48" s="60">
        <v>97</v>
      </c>
      <c r="H48" s="56"/>
      <c r="I48" s="60">
        <v>97</v>
      </c>
      <c r="J48" s="64"/>
      <c r="K48" s="56"/>
      <c r="L48" s="57">
        <v>247</v>
      </c>
      <c r="M48" s="56"/>
      <c r="N48" s="59">
        <v>12271</v>
      </c>
      <c r="AA48" s="41"/>
      <c r="AB48" s="49"/>
      <c r="AF48" s="4" t="s">
        <v>72</v>
      </c>
    </row>
    <row r="49" spans="1:34" s="5" customFormat="1" ht="23.25" x14ac:dyDescent="0.25">
      <c r="A49" s="62"/>
      <c r="B49" s="53" t="s">
        <v>74</v>
      </c>
      <c r="C49" s="200" t="s">
        <v>75</v>
      </c>
      <c r="D49" s="200"/>
      <c r="E49" s="200"/>
      <c r="F49" s="55" t="s">
        <v>73</v>
      </c>
      <c r="G49" s="60">
        <v>51</v>
      </c>
      <c r="H49" s="56"/>
      <c r="I49" s="60">
        <v>51</v>
      </c>
      <c r="J49" s="64"/>
      <c r="K49" s="56"/>
      <c r="L49" s="57">
        <v>129.87</v>
      </c>
      <c r="M49" s="56"/>
      <c r="N49" s="59">
        <v>6452</v>
      </c>
      <c r="AA49" s="41"/>
      <c r="AB49" s="49"/>
      <c r="AF49" s="4" t="s">
        <v>75</v>
      </c>
    </row>
    <row r="50" spans="1:34" s="5" customFormat="1" ht="15" x14ac:dyDescent="0.25">
      <c r="A50" s="70"/>
      <c r="B50" s="176"/>
      <c r="C50" s="202" t="s">
        <v>76</v>
      </c>
      <c r="D50" s="202"/>
      <c r="E50" s="202"/>
      <c r="F50" s="44"/>
      <c r="G50" s="45"/>
      <c r="H50" s="45"/>
      <c r="I50" s="45"/>
      <c r="J50" s="47"/>
      <c r="K50" s="45"/>
      <c r="L50" s="72">
        <v>1121.55</v>
      </c>
      <c r="M50" s="67"/>
      <c r="N50" s="73">
        <v>36530</v>
      </c>
      <c r="AA50" s="41"/>
      <c r="AB50" s="49"/>
      <c r="AH50" s="49" t="s">
        <v>76</v>
      </c>
    </row>
    <row r="51" spans="1:34" s="5" customFormat="1" ht="45.75" x14ac:dyDescent="0.25">
      <c r="A51" s="42" t="s">
        <v>60</v>
      </c>
      <c r="B51" s="177" t="s">
        <v>897</v>
      </c>
      <c r="C51" s="202" t="s">
        <v>77</v>
      </c>
      <c r="D51" s="202"/>
      <c r="E51" s="202"/>
      <c r="F51" s="44" t="s">
        <v>78</v>
      </c>
      <c r="G51" s="45">
        <v>2.7</v>
      </c>
      <c r="H51" s="79">
        <v>1</v>
      </c>
      <c r="I51" s="46">
        <v>2.7</v>
      </c>
      <c r="J51" s="47"/>
      <c r="K51" s="45"/>
      <c r="L51" s="47"/>
      <c r="M51" s="45"/>
      <c r="N51" s="48"/>
      <c r="AA51" s="41"/>
      <c r="AB51" s="49" t="s">
        <v>77</v>
      </c>
      <c r="AH51" s="49"/>
    </row>
    <row r="52" spans="1:34" s="5" customFormat="1" ht="15" x14ac:dyDescent="0.25">
      <c r="A52" s="50"/>
      <c r="B52" s="175"/>
      <c r="C52" s="200" t="s">
        <v>79</v>
      </c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3"/>
      <c r="AA52" s="41"/>
      <c r="AB52" s="49"/>
      <c r="AC52" s="4" t="s">
        <v>79</v>
      </c>
      <c r="AH52" s="49"/>
    </row>
    <row r="53" spans="1:34" s="5" customFormat="1" ht="22.5" x14ac:dyDescent="0.25">
      <c r="A53" s="52"/>
      <c r="B53" s="53" t="s">
        <v>80</v>
      </c>
      <c r="C53" s="208" t="s">
        <v>81</v>
      </c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9"/>
      <c r="AA53" s="41"/>
      <c r="AB53" s="49"/>
      <c r="AD53" s="4" t="s">
        <v>81</v>
      </c>
      <c r="AH53" s="49"/>
    </row>
    <row r="54" spans="1:34" s="5" customFormat="1" ht="34.5" x14ac:dyDescent="0.25">
      <c r="A54" s="52"/>
      <c r="B54" s="53" t="s">
        <v>55</v>
      </c>
      <c r="C54" s="208" t="s">
        <v>56</v>
      </c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9"/>
      <c r="AA54" s="41"/>
      <c r="AB54" s="49"/>
      <c r="AD54" s="4" t="s">
        <v>56</v>
      </c>
      <c r="AH54" s="49"/>
    </row>
    <row r="55" spans="1:34" s="5" customFormat="1" ht="34.5" x14ac:dyDescent="0.25">
      <c r="A55" s="52"/>
      <c r="B55" s="53" t="s">
        <v>57</v>
      </c>
      <c r="C55" s="208" t="s">
        <v>58</v>
      </c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9"/>
      <c r="AA55" s="41"/>
      <c r="AB55" s="49"/>
      <c r="AD55" s="4" t="s">
        <v>58</v>
      </c>
      <c r="AH55" s="49"/>
    </row>
    <row r="56" spans="1:34" s="5" customFormat="1" ht="15" x14ac:dyDescent="0.25">
      <c r="A56" s="54"/>
      <c r="B56" s="53" t="s">
        <v>49</v>
      </c>
      <c r="C56" s="200" t="s">
        <v>59</v>
      </c>
      <c r="D56" s="200"/>
      <c r="E56" s="200"/>
      <c r="F56" s="55"/>
      <c r="G56" s="56"/>
      <c r="H56" s="56"/>
      <c r="I56" s="56"/>
      <c r="J56" s="57">
        <v>132.35</v>
      </c>
      <c r="K56" s="58">
        <v>0.97</v>
      </c>
      <c r="L56" s="57">
        <v>346.62</v>
      </c>
      <c r="M56" s="58">
        <v>49.68</v>
      </c>
      <c r="N56" s="59">
        <v>17220</v>
      </c>
      <c r="AA56" s="41"/>
      <c r="AB56" s="49"/>
      <c r="AE56" s="4" t="s">
        <v>59</v>
      </c>
      <c r="AH56" s="49"/>
    </row>
    <row r="57" spans="1:34" s="5" customFormat="1" ht="15" x14ac:dyDescent="0.25">
      <c r="A57" s="54"/>
      <c r="B57" s="53" t="s">
        <v>60</v>
      </c>
      <c r="C57" s="200" t="s">
        <v>61</v>
      </c>
      <c r="D57" s="200"/>
      <c r="E57" s="200"/>
      <c r="F57" s="55"/>
      <c r="G57" s="56"/>
      <c r="H57" s="56"/>
      <c r="I57" s="56"/>
      <c r="J57" s="57">
        <v>50.19</v>
      </c>
      <c r="K57" s="58">
        <v>0.97</v>
      </c>
      <c r="L57" s="57">
        <v>131.44999999999999</v>
      </c>
      <c r="M57" s="58">
        <v>15.41</v>
      </c>
      <c r="N57" s="59">
        <v>2026</v>
      </c>
      <c r="AA57" s="41"/>
      <c r="AB57" s="49"/>
      <c r="AE57" s="4" t="s">
        <v>61</v>
      </c>
      <c r="AH57" s="49"/>
    </row>
    <row r="58" spans="1:34" s="5" customFormat="1" ht="15" x14ac:dyDescent="0.25">
      <c r="A58" s="54"/>
      <c r="B58" s="53" t="s">
        <v>62</v>
      </c>
      <c r="C58" s="200" t="s">
        <v>63</v>
      </c>
      <c r="D58" s="200"/>
      <c r="E58" s="200"/>
      <c r="F58" s="55"/>
      <c r="G58" s="56"/>
      <c r="H58" s="56"/>
      <c r="I58" s="56"/>
      <c r="J58" s="57">
        <v>5.0199999999999996</v>
      </c>
      <c r="K58" s="58">
        <v>0.97</v>
      </c>
      <c r="L58" s="57">
        <v>13.15</v>
      </c>
      <c r="M58" s="58">
        <v>49.68</v>
      </c>
      <c r="N58" s="74">
        <v>653</v>
      </c>
      <c r="AA58" s="41"/>
      <c r="AB58" s="49"/>
      <c r="AE58" s="4" t="s">
        <v>63</v>
      </c>
      <c r="AH58" s="49"/>
    </row>
    <row r="59" spans="1:34" s="5" customFormat="1" ht="15" x14ac:dyDescent="0.25">
      <c r="A59" s="54"/>
      <c r="B59" s="53" t="s">
        <v>64</v>
      </c>
      <c r="C59" s="200" t="s">
        <v>65</v>
      </c>
      <c r="D59" s="200"/>
      <c r="E59" s="200"/>
      <c r="F59" s="55"/>
      <c r="G59" s="56"/>
      <c r="H59" s="56"/>
      <c r="I59" s="56"/>
      <c r="J59" s="57">
        <v>34.700000000000003</v>
      </c>
      <c r="K59" s="60">
        <v>0</v>
      </c>
      <c r="L59" s="57">
        <v>0</v>
      </c>
      <c r="M59" s="58">
        <v>9.92</v>
      </c>
      <c r="N59" s="61"/>
      <c r="AA59" s="41"/>
      <c r="AB59" s="49"/>
      <c r="AE59" s="4" t="s">
        <v>65</v>
      </c>
      <c r="AH59" s="49"/>
    </row>
    <row r="60" spans="1:34" s="5" customFormat="1" ht="15" x14ac:dyDescent="0.25">
      <c r="A60" s="62"/>
      <c r="B60" s="53"/>
      <c r="C60" s="200" t="s">
        <v>66</v>
      </c>
      <c r="D60" s="200"/>
      <c r="E60" s="200"/>
      <c r="F60" s="55" t="s">
        <v>67</v>
      </c>
      <c r="G60" s="58">
        <v>14.08</v>
      </c>
      <c r="H60" s="58">
        <v>0.97</v>
      </c>
      <c r="I60" s="65">
        <v>36.875520000000002</v>
      </c>
      <c r="J60" s="64"/>
      <c r="K60" s="56"/>
      <c r="L60" s="64"/>
      <c r="M60" s="56"/>
      <c r="N60" s="61"/>
      <c r="AA60" s="41"/>
      <c r="AB60" s="49"/>
      <c r="AF60" s="4" t="s">
        <v>66</v>
      </c>
      <c r="AH60" s="49"/>
    </row>
    <row r="61" spans="1:34" s="5" customFormat="1" ht="15" x14ac:dyDescent="0.25">
      <c r="A61" s="62"/>
      <c r="B61" s="53"/>
      <c r="C61" s="200" t="s">
        <v>68</v>
      </c>
      <c r="D61" s="200"/>
      <c r="E61" s="200"/>
      <c r="F61" s="55" t="s">
        <v>67</v>
      </c>
      <c r="G61" s="75">
        <v>0.4</v>
      </c>
      <c r="H61" s="58">
        <v>0.97</v>
      </c>
      <c r="I61" s="63">
        <v>1.0476000000000001</v>
      </c>
      <c r="J61" s="64"/>
      <c r="K61" s="56"/>
      <c r="L61" s="64"/>
      <c r="M61" s="56"/>
      <c r="N61" s="61"/>
      <c r="AA61" s="41"/>
      <c r="AB61" s="49"/>
      <c r="AF61" s="4" t="s">
        <v>68</v>
      </c>
      <c r="AH61" s="49"/>
    </row>
    <row r="62" spans="1:34" s="5" customFormat="1" ht="15" x14ac:dyDescent="0.25">
      <c r="A62" s="54"/>
      <c r="B62" s="53"/>
      <c r="C62" s="207" t="s">
        <v>69</v>
      </c>
      <c r="D62" s="207"/>
      <c r="E62" s="207"/>
      <c r="F62" s="66"/>
      <c r="G62" s="67"/>
      <c r="H62" s="67"/>
      <c r="I62" s="67"/>
      <c r="J62" s="68">
        <v>217.24</v>
      </c>
      <c r="K62" s="67"/>
      <c r="L62" s="68">
        <v>478.07</v>
      </c>
      <c r="M62" s="67"/>
      <c r="N62" s="69">
        <v>19246</v>
      </c>
      <c r="AA62" s="41"/>
      <c r="AB62" s="49"/>
      <c r="AG62" s="4" t="s">
        <v>69</v>
      </c>
      <c r="AH62" s="49"/>
    </row>
    <row r="63" spans="1:34" s="5" customFormat="1" ht="15" x14ac:dyDescent="0.25">
      <c r="A63" s="62"/>
      <c r="B63" s="53"/>
      <c r="C63" s="200" t="s">
        <v>70</v>
      </c>
      <c r="D63" s="200"/>
      <c r="E63" s="200"/>
      <c r="F63" s="55"/>
      <c r="G63" s="56"/>
      <c r="H63" s="56"/>
      <c r="I63" s="56"/>
      <c r="J63" s="64"/>
      <c r="K63" s="56"/>
      <c r="L63" s="57">
        <v>359.77</v>
      </c>
      <c r="M63" s="56"/>
      <c r="N63" s="59">
        <v>17873</v>
      </c>
      <c r="AA63" s="41"/>
      <c r="AB63" s="49"/>
      <c r="AF63" s="4" t="s">
        <v>70</v>
      </c>
      <c r="AH63" s="49"/>
    </row>
    <row r="64" spans="1:34" s="5" customFormat="1" ht="23.25" x14ac:dyDescent="0.25">
      <c r="A64" s="62"/>
      <c r="B64" s="53" t="s">
        <v>71</v>
      </c>
      <c r="C64" s="200" t="s">
        <v>72</v>
      </c>
      <c r="D64" s="200"/>
      <c r="E64" s="200"/>
      <c r="F64" s="55" t="s">
        <v>73</v>
      </c>
      <c r="G64" s="60">
        <v>97</v>
      </c>
      <c r="H64" s="56"/>
      <c r="I64" s="60">
        <v>97</v>
      </c>
      <c r="J64" s="64"/>
      <c r="K64" s="56"/>
      <c r="L64" s="57">
        <v>348.98</v>
      </c>
      <c r="M64" s="56"/>
      <c r="N64" s="59">
        <v>17337</v>
      </c>
      <c r="AA64" s="41"/>
      <c r="AB64" s="49"/>
      <c r="AF64" s="4" t="s">
        <v>72</v>
      </c>
      <c r="AH64" s="49"/>
    </row>
    <row r="65" spans="1:34" s="5" customFormat="1" ht="23.25" x14ac:dyDescent="0.25">
      <c r="A65" s="62"/>
      <c r="B65" s="53" t="s">
        <v>74</v>
      </c>
      <c r="C65" s="200" t="s">
        <v>75</v>
      </c>
      <c r="D65" s="200"/>
      <c r="E65" s="200"/>
      <c r="F65" s="55" t="s">
        <v>73</v>
      </c>
      <c r="G65" s="60">
        <v>51</v>
      </c>
      <c r="H65" s="56"/>
      <c r="I65" s="60">
        <v>51</v>
      </c>
      <c r="J65" s="64"/>
      <c r="K65" s="56"/>
      <c r="L65" s="57">
        <v>183.48</v>
      </c>
      <c r="M65" s="56"/>
      <c r="N65" s="59">
        <v>9115</v>
      </c>
      <c r="AA65" s="41"/>
      <c r="AB65" s="49"/>
      <c r="AF65" s="4" t="s">
        <v>75</v>
      </c>
      <c r="AH65" s="49"/>
    </row>
    <row r="66" spans="1:34" s="5" customFormat="1" ht="15" x14ac:dyDescent="0.25">
      <c r="A66" s="70"/>
      <c r="B66" s="176"/>
      <c r="C66" s="202" t="s">
        <v>76</v>
      </c>
      <c r="D66" s="202"/>
      <c r="E66" s="202"/>
      <c r="F66" s="44"/>
      <c r="G66" s="45"/>
      <c r="H66" s="45"/>
      <c r="I66" s="45"/>
      <c r="J66" s="47"/>
      <c r="K66" s="45"/>
      <c r="L66" s="72">
        <v>1010.53</v>
      </c>
      <c r="M66" s="67"/>
      <c r="N66" s="73">
        <v>45698</v>
      </c>
      <c r="AA66" s="41"/>
      <c r="AB66" s="49"/>
      <c r="AH66" s="49" t="s">
        <v>76</v>
      </c>
    </row>
    <row r="67" spans="1:34" s="5" customFormat="1" ht="34.5" x14ac:dyDescent="0.25">
      <c r="A67" s="42" t="s">
        <v>62</v>
      </c>
      <c r="B67" s="177" t="s">
        <v>891</v>
      </c>
      <c r="C67" s="202" t="s">
        <v>82</v>
      </c>
      <c r="D67" s="202"/>
      <c r="E67" s="202"/>
      <c r="F67" s="44" t="s">
        <v>83</v>
      </c>
      <c r="G67" s="45">
        <v>1.06</v>
      </c>
      <c r="H67" s="79">
        <v>1</v>
      </c>
      <c r="I67" s="76">
        <v>1.06</v>
      </c>
      <c r="J67" s="47"/>
      <c r="K67" s="45"/>
      <c r="L67" s="47"/>
      <c r="M67" s="45"/>
      <c r="N67" s="48"/>
      <c r="AA67" s="41"/>
      <c r="AB67" s="49" t="s">
        <v>82</v>
      </c>
      <c r="AH67" s="49"/>
    </row>
    <row r="68" spans="1:34" s="5" customFormat="1" ht="15" x14ac:dyDescent="0.25">
      <c r="A68" s="50"/>
      <c r="B68" s="175"/>
      <c r="C68" s="200" t="s">
        <v>84</v>
      </c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3"/>
      <c r="AA68" s="41"/>
      <c r="AB68" s="49"/>
      <c r="AC68" s="4" t="s">
        <v>84</v>
      </c>
      <c r="AH68" s="49"/>
    </row>
    <row r="69" spans="1:34" s="5" customFormat="1" ht="22.5" x14ac:dyDescent="0.25">
      <c r="A69" s="52"/>
      <c r="B69" s="53" t="s">
        <v>80</v>
      </c>
      <c r="C69" s="208" t="s">
        <v>81</v>
      </c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9"/>
      <c r="AA69" s="41"/>
      <c r="AB69" s="49"/>
      <c r="AD69" s="4" t="s">
        <v>81</v>
      </c>
      <c r="AH69" s="49"/>
    </row>
    <row r="70" spans="1:34" s="5" customFormat="1" ht="34.5" x14ac:dyDescent="0.25">
      <c r="A70" s="52"/>
      <c r="B70" s="53" t="s">
        <v>55</v>
      </c>
      <c r="C70" s="208" t="s">
        <v>56</v>
      </c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9"/>
      <c r="AA70" s="41"/>
      <c r="AB70" s="49"/>
      <c r="AD70" s="4" t="s">
        <v>56</v>
      </c>
      <c r="AH70" s="49"/>
    </row>
    <row r="71" spans="1:34" s="5" customFormat="1" ht="34.5" x14ac:dyDescent="0.25">
      <c r="A71" s="52"/>
      <c r="B71" s="53" t="s">
        <v>57</v>
      </c>
      <c r="C71" s="208" t="s">
        <v>58</v>
      </c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9"/>
      <c r="AA71" s="41"/>
      <c r="AB71" s="49"/>
      <c r="AD71" s="4" t="s">
        <v>58</v>
      </c>
      <c r="AH71" s="49"/>
    </row>
    <row r="72" spans="1:34" s="5" customFormat="1" ht="15" x14ac:dyDescent="0.25">
      <c r="A72" s="54"/>
      <c r="B72" s="53" t="s">
        <v>49</v>
      </c>
      <c r="C72" s="200" t="s">
        <v>59</v>
      </c>
      <c r="D72" s="200"/>
      <c r="E72" s="200"/>
      <c r="F72" s="55"/>
      <c r="G72" s="56"/>
      <c r="H72" s="56"/>
      <c r="I72" s="56"/>
      <c r="J72" s="57">
        <v>153.26</v>
      </c>
      <c r="K72" s="58">
        <v>0.97</v>
      </c>
      <c r="L72" s="57">
        <v>157.58000000000001</v>
      </c>
      <c r="M72" s="58">
        <v>49.68</v>
      </c>
      <c r="N72" s="59">
        <v>7829</v>
      </c>
      <c r="AA72" s="41"/>
      <c r="AB72" s="49"/>
      <c r="AE72" s="4" t="s">
        <v>59</v>
      </c>
      <c r="AH72" s="49"/>
    </row>
    <row r="73" spans="1:34" s="5" customFormat="1" ht="15" x14ac:dyDescent="0.25">
      <c r="A73" s="54"/>
      <c r="B73" s="53" t="s">
        <v>60</v>
      </c>
      <c r="C73" s="200" t="s">
        <v>61</v>
      </c>
      <c r="D73" s="200"/>
      <c r="E73" s="200"/>
      <c r="F73" s="55"/>
      <c r="G73" s="56"/>
      <c r="H73" s="56"/>
      <c r="I73" s="56"/>
      <c r="J73" s="57">
        <v>1.81</v>
      </c>
      <c r="K73" s="58">
        <v>0.97</v>
      </c>
      <c r="L73" s="57">
        <v>1.86</v>
      </c>
      <c r="M73" s="58">
        <v>15.41</v>
      </c>
      <c r="N73" s="74">
        <v>29</v>
      </c>
      <c r="AA73" s="41"/>
      <c r="AB73" s="49"/>
      <c r="AE73" s="4" t="s">
        <v>61</v>
      </c>
      <c r="AH73" s="49"/>
    </row>
    <row r="74" spans="1:34" s="5" customFormat="1" ht="15" x14ac:dyDescent="0.25">
      <c r="A74" s="54"/>
      <c r="B74" s="53" t="s">
        <v>62</v>
      </c>
      <c r="C74" s="200" t="s">
        <v>63</v>
      </c>
      <c r="D74" s="200"/>
      <c r="E74" s="200"/>
      <c r="F74" s="55"/>
      <c r="G74" s="56"/>
      <c r="H74" s="56"/>
      <c r="I74" s="56"/>
      <c r="J74" s="57">
        <v>0.26</v>
      </c>
      <c r="K74" s="58">
        <v>0.97</v>
      </c>
      <c r="L74" s="57">
        <v>0.27</v>
      </c>
      <c r="M74" s="58">
        <v>49.68</v>
      </c>
      <c r="N74" s="74">
        <v>13</v>
      </c>
      <c r="AA74" s="41"/>
      <c r="AB74" s="49"/>
      <c r="AE74" s="4" t="s">
        <v>63</v>
      </c>
      <c r="AH74" s="49"/>
    </row>
    <row r="75" spans="1:34" s="5" customFormat="1" ht="15" x14ac:dyDescent="0.25">
      <c r="A75" s="54"/>
      <c r="B75" s="53" t="s">
        <v>64</v>
      </c>
      <c r="C75" s="200" t="s">
        <v>65</v>
      </c>
      <c r="D75" s="200"/>
      <c r="E75" s="200"/>
      <c r="F75" s="55"/>
      <c r="G75" s="56"/>
      <c r="H75" s="56"/>
      <c r="I75" s="56"/>
      <c r="J75" s="57">
        <v>98.83</v>
      </c>
      <c r="K75" s="60">
        <v>0</v>
      </c>
      <c r="L75" s="57">
        <v>0</v>
      </c>
      <c r="M75" s="58">
        <v>9.92</v>
      </c>
      <c r="N75" s="61"/>
      <c r="AA75" s="41"/>
      <c r="AB75" s="49"/>
      <c r="AE75" s="4" t="s">
        <v>65</v>
      </c>
      <c r="AH75" s="49"/>
    </row>
    <row r="76" spans="1:34" s="5" customFormat="1" ht="15" x14ac:dyDescent="0.25">
      <c r="A76" s="62"/>
      <c r="B76" s="53"/>
      <c r="C76" s="200" t="s">
        <v>66</v>
      </c>
      <c r="D76" s="200"/>
      <c r="E76" s="200"/>
      <c r="F76" s="55" t="s">
        <v>67</v>
      </c>
      <c r="G76" s="58">
        <v>15.45</v>
      </c>
      <c r="H76" s="58">
        <v>0.97</v>
      </c>
      <c r="I76" s="65">
        <v>15.88569</v>
      </c>
      <c r="J76" s="64"/>
      <c r="K76" s="56"/>
      <c r="L76" s="64"/>
      <c r="M76" s="56"/>
      <c r="N76" s="61"/>
      <c r="AA76" s="41"/>
      <c r="AB76" s="49"/>
      <c r="AF76" s="4" t="s">
        <v>66</v>
      </c>
      <c r="AH76" s="49"/>
    </row>
    <row r="77" spans="1:34" s="5" customFormat="1" ht="15" x14ac:dyDescent="0.25">
      <c r="A77" s="62"/>
      <c r="B77" s="53"/>
      <c r="C77" s="200" t="s">
        <v>68</v>
      </c>
      <c r="D77" s="200"/>
      <c r="E77" s="200"/>
      <c r="F77" s="55" t="s">
        <v>67</v>
      </c>
      <c r="G77" s="58">
        <v>0.02</v>
      </c>
      <c r="H77" s="58">
        <v>0.97</v>
      </c>
      <c r="I77" s="77">
        <v>2.0563999999999999E-2</v>
      </c>
      <c r="J77" s="64"/>
      <c r="K77" s="56"/>
      <c r="L77" s="64"/>
      <c r="M77" s="56"/>
      <c r="N77" s="61"/>
      <c r="AA77" s="41"/>
      <c r="AB77" s="49"/>
      <c r="AF77" s="4" t="s">
        <v>68</v>
      </c>
      <c r="AH77" s="49"/>
    </row>
    <row r="78" spans="1:34" s="5" customFormat="1" ht="15" x14ac:dyDescent="0.25">
      <c r="A78" s="54"/>
      <c r="B78" s="53"/>
      <c r="C78" s="207" t="s">
        <v>69</v>
      </c>
      <c r="D78" s="207"/>
      <c r="E78" s="207"/>
      <c r="F78" s="66"/>
      <c r="G78" s="67"/>
      <c r="H78" s="67"/>
      <c r="I78" s="67"/>
      <c r="J78" s="68">
        <v>253.9</v>
      </c>
      <c r="K78" s="67"/>
      <c r="L78" s="68">
        <v>159.44</v>
      </c>
      <c r="M78" s="67"/>
      <c r="N78" s="69">
        <v>7858</v>
      </c>
      <c r="AA78" s="41"/>
      <c r="AB78" s="49"/>
      <c r="AG78" s="4" t="s">
        <v>69</v>
      </c>
      <c r="AH78" s="49"/>
    </row>
    <row r="79" spans="1:34" s="5" customFormat="1" ht="15" x14ac:dyDescent="0.25">
      <c r="A79" s="62"/>
      <c r="B79" s="53"/>
      <c r="C79" s="200" t="s">
        <v>70</v>
      </c>
      <c r="D79" s="200"/>
      <c r="E79" s="200"/>
      <c r="F79" s="55"/>
      <c r="G79" s="56"/>
      <c r="H79" s="56"/>
      <c r="I79" s="56"/>
      <c r="J79" s="64"/>
      <c r="K79" s="56"/>
      <c r="L79" s="57">
        <v>157.85</v>
      </c>
      <c r="M79" s="56"/>
      <c r="N79" s="59">
        <v>7842</v>
      </c>
      <c r="AA79" s="41"/>
      <c r="AB79" s="49"/>
      <c r="AF79" s="4" t="s">
        <v>70</v>
      </c>
      <c r="AH79" s="49"/>
    </row>
    <row r="80" spans="1:34" s="5" customFormat="1" ht="23.25" x14ac:dyDescent="0.25">
      <c r="A80" s="62"/>
      <c r="B80" s="53" t="s">
        <v>71</v>
      </c>
      <c r="C80" s="200" t="s">
        <v>72</v>
      </c>
      <c r="D80" s="200"/>
      <c r="E80" s="200"/>
      <c r="F80" s="55" t="s">
        <v>73</v>
      </c>
      <c r="G80" s="60">
        <v>97</v>
      </c>
      <c r="H80" s="56"/>
      <c r="I80" s="60">
        <v>97</v>
      </c>
      <c r="J80" s="64"/>
      <c r="K80" s="56"/>
      <c r="L80" s="57">
        <v>153.11000000000001</v>
      </c>
      <c r="M80" s="56"/>
      <c r="N80" s="59">
        <v>7607</v>
      </c>
      <c r="AA80" s="41"/>
      <c r="AB80" s="49"/>
      <c r="AF80" s="4" t="s">
        <v>72</v>
      </c>
      <c r="AH80" s="49"/>
    </row>
    <row r="81" spans="1:34" s="5" customFormat="1" ht="23.25" x14ac:dyDescent="0.25">
      <c r="A81" s="62"/>
      <c r="B81" s="53" t="s">
        <v>74</v>
      </c>
      <c r="C81" s="200" t="s">
        <v>75</v>
      </c>
      <c r="D81" s="200"/>
      <c r="E81" s="200"/>
      <c r="F81" s="55" t="s">
        <v>73</v>
      </c>
      <c r="G81" s="60">
        <v>51</v>
      </c>
      <c r="H81" s="56"/>
      <c r="I81" s="60">
        <v>51</v>
      </c>
      <c r="J81" s="64"/>
      <c r="K81" s="56"/>
      <c r="L81" s="57">
        <v>80.5</v>
      </c>
      <c r="M81" s="56"/>
      <c r="N81" s="59">
        <v>3999</v>
      </c>
      <c r="AA81" s="41"/>
      <c r="AB81" s="49"/>
      <c r="AF81" s="4" t="s">
        <v>75</v>
      </c>
      <c r="AH81" s="49"/>
    </row>
    <row r="82" spans="1:34" s="5" customFormat="1" ht="15" x14ac:dyDescent="0.25">
      <c r="A82" s="70"/>
      <c r="B82" s="176"/>
      <c r="C82" s="202" t="s">
        <v>76</v>
      </c>
      <c r="D82" s="202"/>
      <c r="E82" s="202"/>
      <c r="F82" s="44"/>
      <c r="G82" s="45"/>
      <c r="H82" s="45"/>
      <c r="I82" s="45"/>
      <c r="J82" s="47"/>
      <c r="K82" s="45"/>
      <c r="L82" s="78">
        <v>393.05</v>
      </c>
      <c r="M82" s="67"/>
      <c r="N82" s="73">
        <v>19464</v>
      </c>
      <c r="AA82" s="41"/>
      <c r="AB82" s="49"/>
      <c r="AH82" s="49" t="s">
        <v>76</v>
      </c>
    </row>
    <row r="83" spans="1:34" s="5" customFormat="1" ht="34.5" x14ac:dyDescent="0.25">
      <c r="A83" s="42" t="s">
        <v>64</v>
      </c>
      <c r="B83" s="177" t="s">
        <v>899</v>
      </c>
      <c r="C83" s="202" t="s">
        <v>85</v>
      </c>
      <c r="D83" s="202"/>
      <c r="E83" s="202"/>
      <c r="F83" s="44" t="s">
        <v>86</v>
      </c>
      <c r="G83" s="45">
        <v>4</v>
      </c>
      <c r="H83" s="79">
        <v>1</v>
      </c>
      <c r="I83" s="79">
        <v>4</v>
      </c>
      <c r="J83" s="47"/>
      <c r="K83" s="45"/>
      <c r="L83" s="47"/>
      <c r="M83" s="45"/>
      <c r="N83" s="48"/>
      <c r="AA83" s="41"/>
      <c r="AB83" s="49" t="s">
        <v>85</v>
      </c>
      <c r="AH83" s="49"/>
    </row>
    <row r="84" spans="1:34" s="5" customFormat="1" ht="15" x14ac:dyDescent="0.25">
      <c r="A84" s="50"/>
      <c r="B84" s="175"/>
      <c r="C84" s="200" t="s">
        <v>87</v>
      </c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3"/>
      <c r="AA84" s="41"/>
      <c r="AB84" s="49"/>
      <c r="AC84" s="4" t="s">
        <v>87</v>
      </c>
      <c r="AH84" s="49"/>
    </row>
    <row r="85" spans="1:34" s="5" customFormat="1" ht="23.25" x14ac:dyDescent="0.25">
      <c r="A85" s="52"/>
      <c r="B85" s="53" t="s">
        <v>53</v>
      </c>
      <c r="C85" s="208" t="s">
        <v>54</v>
      </c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9"/>
      <c r="AA85" s="41"/>
      <c r="AB85" s="49"/>
      <c r="AD85" s="4" t="s">
        <v>54</v>
      </c>
      <c r="AH85" s="49"/>
    </row>
    <row r="86" spans="1:34" s="5" customFormat="1" ht="34.5" x14ac:dyDescent="0.25">
      <c r="A86" s="52"/>
      <c r="B86" s="53" t="s">
        <v>55</v>
      </c>
      <c r="C86" s="208" t="s">
        <v>56</v>
      </c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9"/>
      <c r="AA86" s="41"/>
      <c r="AB86" s="49"/>
      <c r="AD86" s="4" t="s">
        <v>56</v>
      </c>
      <c r="AH86" s="49"/>
    </row>
    <row r="87" spans="1:34" s="5" customFormat="1" ht="34.5" x14ac:dyDescent="0.25">
      <c r="A87" s="52"/>
      <c r="B87" s="53" t="s">
        <v>57</v>
      </c>
      <c r="C87" s="208" t="s">
        <v>58</v>
      </c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9"/>
      <c r="AA87" s="41"/>
      <c r="AB87" s="49"/>
      <c r="AD87" s="4" t="s">
        <v>58</v>
      </c>
      <c r="AH87" s="49"/>
    </row>
    <row r="88" spans="1:34" s="5" customFormat="1" ht="15" x14ac:dyDescent="0.25">
      <c r="A88" s="54"/>
      <c r="B88" s="53" t="s">
        <v>49</v>
      </c>
      <c r="C88" s="200" t="s">
        <v>59</v>
      </c>
      <c r="D88" s="200"/>
      <c r="E88" s="200"/>
      <c r="F88" s="55"/>
      <c r="G88" s="56"/>
      <c r="H88" s="56"/>
      <c r="I88" s="56"/>
      <c r="J88" s="57">
        <v>10.220000000000001</v>
      </c>
      <c r="K88" s="58">
        <v>1.1299999999999999</v>
      </c>
      <c r="L88" s="57">
        <v>46.19</v>
      </c>
      <c r="M88" s="58">
        <v>49.68</v>
      </c>
      <c r="N88" s="59">
        <v>2295</v>
      </c>
      <c r="AA88" s="41"/>
      <c r="AB88" s="49"/>
      <c r="AE88" s="4" t="s">
        <v>59</v>
      </c>
      <c r="AH88" s="49"/>
    </row>
    <row r="89" spans="1:34" s="5" customFormat="1" ht="15" x14ac:dyDescent="0.25">
      <c r="A89" s="54"/>
      <c r="B89" s="53" t="s">
        <v>64</v>
      </c>
      <c r="C89" s="200" t="s">
        <v>65</v>
      </c>
      <c r="D89" s="200"/>
      <c r="E89" s="200"/>
      <c r="F89" s="55"/>
      <c r="G89" s="56"/>
      <c r="H89" s="56"/>
      <c r="I89" s="56"/>
      <c r="J89" s="57">
        <v>0.38</v>
      </c>
      <c r="K89" s="60">
        <v>0</v>
      </c>
      <c r="L89" s="57">
        <v>0</v>
      </c>
      <c r="M89" s="58">
        <v>9.92</v>
      </c>
      <c r="N89" s="61"/>
      <c r="AA89" s="41"/>
      <c r="AB89" s="49"/>
      <c r="AE89" s="4" t="s">
        <v>65</v>
      </c>
      <c r="AH89" s="49"/>
    </row>
    <row r="90" spans="1:34" s="5" customFormat="1" ht="15" x14ac:dyDescent="0.25">
      <c r="A90" s="62"/>
      <c r="B90" s="53"/>
      <c r="C90" s="200" t="s">
        <v>66</v>
      </c>
      <c r="D90" s="200"/>
      <c r="E90" s="200"/>
      <c r="F90" s="55" t="s">
        <v>67</v>
      </c>
      <c r="G90" s="58">
        <v>1.03</v>
      </c>
      <c r="H90" s="58">
        <v>1.1299999999999999</v>
      </c>
      <c r="I90" s="63">
        <v>4.6555999999999997</v>
      </c>
      <c r="J90" s="64"/>
      <c r="K90" s="56"/>
      <c r="L90" s="64"/>
      <c r="M90" s="56"/>
      <c r="N90" s="61"/>
      <c r="AA90" s="41"/>
      <c r="AB90" s="49"/>
      <c r="AF90" s="4" t="s">
        <v>66</v>
      </c>
      <c r="AH90" s="49"/>
    </row>
    <row r="91" spans="1:34" s="5" customFormat="1" ht="15" x14ac:dyDescent="0.25">
      <c r="A91" s="54"/>
      <c r="B91" s="53"/>
      <c r="C91" s="207" t="s">
        <v>69</v>
      </c>
      <c r="D91" s="207"/>
      <c r="E91" s="207"/>
      <c r="F91" s="66"/>
      <c r="G91" s="67"/>
      <c r="H91" s="67"/>
      <c r="I91" s="67"/>
      <c r="J91" s="68">
        <v>10.6</v>
      </c>
      <c r="K91" s="67"/>
      <c r="L91" s="68">
        <v>46.19</v>
      </c>
      <c r="M91" s="67"/>
      <c r="N91" s="69">
        <v>2295</v>
      </c>
      <c r="AA91" s="41"/>
      <c r="AB91" s="49"/>
      <c r="AG91" s="4" t="s">
        <v>69</v>
      </c>
      <c r="AH91" s="49"/>
    </row>
    <row r="92" spans="1:34" s="5" customFormat="1" ht="15" x14ac:dyDescent="0.25">
      <c r="A92" s="62"/>
      <c r="B92" s="53"/>
      <c r="C92" s="200" t="s">
        <v>70</v>
      </c>
      <c r="D92" s="200"/>
      <c r="E92" s="200"/>
      <c r="F92" s="55"/>
      <c r="G92" s="56"/>
      <c r="H92" s="56"/>
      <c r="I92" s="56"/>
      <c r="J92" s="64"/>
      <c r="K92" s="56"/>
      <c r="L92" s="57">
        <v>46.19</v>
      </c>
      <c r="M92" s="56"/>
      <c r="N92" s="59">
        <v>2295</v>
      </c>
      <c r="AA92" s="41"/>
      <c r="AB92" s="49"/>
      <c r="AF92" s="4" t="s">
        <v>70</v>
      </c>
      <c r="AH92" s="49"/>
    </row>
    <row r="93" spans="1:34" s="5" customFormat="1" ht="23.25" x14ac:dyDescent="0.25">
      <c r="A93" s="62"/>
      <c r="B93" s="53" t="s">
        <v>71</v>
      </c>
      <c r="C93" s="200" t="s">
        <v>72</v>
      </c>
      <c r="D93" s="200"/>
      <c r="E93" s="200"/>
      <c r="F93" s="55" t="s">
        <v>73</v>
      </c>
      <c r="G93" s="60">
        <v>97</v>
      </c>
      <c r="H93" s="56"/>
      <c r="I93" s="60">
        <v>97</v>
      </c>
      <c r="J93" s="64"/>
      <c r="K93" s="56"/>
      <c r="L93" s="57">
        <v>44.8</v>
      </c>
      <c r="M93" s="56"/>
      <c r="N93" s="59">
        <v>2226</v>
      </c>
      <c r="AA93" s="41"/>
      <c r="AB93" s="49"/>
      <c r="AF93" s="4" t="s">
        <v>72</v>
      </c>
      <c r="AH93" s="49"/>
    </row>
    <row r="94" spans="1:34" s="5" customFormat="1" ht="23.25" x14ac:dyDescent="0.25">
      <c r="A94" s="62"/>
      <c r="B94" s="53" t="s">
        <v>74</v>
      </c>
      <c r="C94" s="200" t="s">
        <v>75</v>
      </c>
      <c r="D94" s="200"/>
      <c r="E94" s="200"/>
      <c r="F94" s="55" t="s">
        <v>73</v>
      </c>
      <c r="G94" s="60">
        <v>51</v>
      </c>
      <c r="H94" s="56"/>
      <c r="I94" s="60">
        <v>51</v>
      </c>
      <c r="J94" s="64"/>
      <c r="K94" s="56"/>
      <c r="L94" s="57">
        <v>23.56</v>
      </c>
      <c r="M94" s="56"/>
      <c r="N94" s="59">
        <v>1170</v>
      </c>
      <c r="AA94" s="41"/>
      <c r="AB94" s="49"/>
      <c r="AF94" s="4" t="s">
        <v>75</v>
      </c>
      <c r="AH94" s="49"/>
    </row>
    <row r="95" spans="1:34" s="5" customFormat="1" ht="15" x14ac:dyDescent="0.25">
      <c r="A95" s="70"/>
      <c r="B95" s="176"/>
      <c r="C95" s="202" t="s">
        <v>76</v>
      </c>
      <c r="D95" s="202"/>
      <c r="E95" s="202"/>
      <c r="F95" s="44"/>
      <c r="G95" s="45"/>
      <c r="H95" s="45"/>
      <c r="I95" s="45"/>
      <c r="J95" s="47"/>
      <c r="K95" s="45"/>
      <c r="L95" s="78">
        <v>114.55</v>
      </c>
      <c r="M95" s="67"/>
      <c r="N95" s="73">
        <v>5691</v>
      </c>
      <c r="AA95" s="41"/>
      <c r="AB95" s="49"/>
      <c r="AH95" s="49" t="s">
        <v>76</v>
      </c>
    </row>
    <row r="96" spans="1:34" s="5" customFormat="1" ht="0" hidden="1" customHeight="1" x14ac:dyDescent="0.25">
      <c r="A96" s="80"/>
      <c r="B96" s="81"/>
      <c r="C96" s="81"/>
      <c r="D96" s="81"/>
      <c r="E96" s="81"/>
      <c r="F96" s="82"/>
      <c r="G96" s="82"/>
      <c r="H96" s="82"/>
      <c r="I96" s="82"/>
      <c r="J96" s="83"/>
      <c r="K96" s="82"/>
      <c r="L96" s="83"/>
      <c r="M96" s="56"/>
      <c r="N96" s="83"/>
      <c r="AA96" s="41"/>
      <c r="AB96" s="49"/>
      <c r="AH96" s="49"/>
    </row>
    <row r="97" spans="1:35" s="5" customFormat="1" ht="15" x14ac:dyDescent="0.25">
      <c r="A97" s="84"/>
      <c r="B97" s="85"/>
      <c r="C97" s="202" t="s">
        <v>898</v>
      </c>
      <c r="D97" s="202"/>
      <c r="E97" s="202"/>
      <c r="F97" s="202"/>
      <c r="G97" s="202"/>
      <c r="H97" s="202"/>
      <c r="I97" s="202"/>
      <c r="J97" s="202"/>
      <c r="K97" s="202"/>
      <c r="L97" s="182">
        <v>2639.68</v>
      </c>
      <c r="M97" s="87"/>
      <c r="N97" s="88"/>
      <c r="AA97" s="41"/>
      <c r="AB97" s="49"/>
      <c r="AH97" s="49"/>
      <c r="AI97" s="49" t="s">
        <v>898</v>
      </c>
    </row>
    <row r="98" spans="1:35" s="5" customFormat="1" ht="15" x14ac:dyDescent="0.25">
      <c r="A98" s="204" t="s">
        <v>102</v>
      </c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6"/>
      <c r="AA98" s="41" t="s">
        <v>102</v>
      </c>
      <c r="AB98" s="49"/>
      <c r="AH98" s="49"/>
      <c r="AI98" s="49"/>
    </row>
    <row r="99" spans="1:35" s="5" customFormat="1" ht="45.75" x14ac:dyDescent="0.25">
      <c r="A99" s="42" t="s">
        <v>103</v>
      </c>
      <c r="B99" s="177" t="s">
        <v>897</v>
      </c>
      <c r="C99" s="202" t="s">
        <v>77</v>
      </c>
      <c r="D99" s="202"/>
      <c r="E99" s="202"/>
      <c r="F99" s="44" t="s">
        <v>78</v>
      </c>
      <c r="G99" s="45">
        <v>2.5499999999999998</v>
      </c>
      <c r="H99" s="79">
        <v>1</v>
      </c>
      <c r="I99" s="76">
        <v>2.5499999999999998</v>
      </c>
      <c r="J99" s="47"/>
      <c r="K99" s="45"/>
      <c r="L99" s="47"/>
      <c r="M99" s="45"/>
      <c r="N99" s="48"/>
      <c r="AA99" s="41"/>
      <c r="AB99" s="49" t="s">
        <v>77</v>
      </c>
      <c r="AH99" s="49"/>
      <c r="AI99" s="49"/>
    </row>
    <row r="100" spans="1:35" s="5" customFormat="1" ht="15" x14ac:dyDescent="0.25">
      <c r="A100" s="50"/>
      <c r="B100" s="175"/>
      <c r="C100" s="200" t="s">
        <v>104</v>
      </c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3"/>
      <c r="AA100" s="41"/>
      <c r="AB100" s="49"/>
      <c r="AC100" s="4" t="s">
        <v>104</v>
      </c>
      <c r="AH100" s="49"/>
      <c r="AI100" s="49"/>
    </row>
    <row r="101" spans="1:35" s="5" customFormat="1" ht="22.5" x14ac:dyDescent="0.25">
      <c r="A101" s="52"/>
      <c r="B101" s="53" t="s">
        <v>80</v>
      </c>
      <c r="C101" s="208" t="s">
        <v>81</v>
      </c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9"/>
      <c r="AA101" s="41"/>
      <c r="AB101" s="49"/>
      <c r="AD101" s="4" t="s">
        <v>81</v>
      </c>
      <c r="AH101" s="49"/>
      <c r="AI101" s="49"/>
    </row>
    <row r="102" spans="1:35" s="5" customFormat="1" ht="57" x14ac:dyDescent="0.25">
      <c r="A102" s="52"/>
      <c r="B102" s="53" t="s">
        <v>105</v>
      </c>
      <c r="C102" s="208" t="s">
        <v>106</v>
      </c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9"/>
      <c r="AA102" s="41"/>
      <c r="AB102" s="49"/>
      <c r="AD102" s="4" t="s">
        <v>106</v>
      </c>
      <c r="AH102" s="49"/>
      <c r="AI102" s="49"/>
    </row>
    <row r="103" spans="1:35" s="5" customFormat="1" ht="34.5" x14ac:dyDescent="0.25">
      <c r="A103" s="52"/>
      <c r="B103" s="53" t="s">
        <v>55</v>
      </c>
      <c r="C103" s="208" t="s">
        <v>56</v>
      </c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9"/>
      <c r="AA103" s="41"/>
      <c r="AB103" s="49"/>
      <c r="AD103" s="4" t="s">
        <v>56</v>
      </c>
      <c r="AH103" s="49"/>
      <c r="AI103" s="49"/>
    </row>
    <row r="104" spans="1:35" s="5" customFormat="1" ht="15" x14ac:dyDescent="0.25">
      <c r="A104" s="54"/>
      <c r="B104" s="53" t="s">
        <v>49</v>
      </c>
      <c r="C104" s="200" t="s">
        <v>59</v>
      </c>
      <c r="D104" s="200"/>
      <c r="E104" s="200"/>
      <c r="F104" s="55"/>
      <c r="G104" s="56"/>
      <c r="H104" s="56"/>
      <c r="I104" s="56"/>
      <c r="J104" s="57">
        <v>132.35</v>
      </c>
      <c r="K104" s="58">
        <v>0.83</v>
      </c>
      <c r="L104" s="57">
        <v>280.12</v>
      </c>
      <c r="M104" s="58">
        <v>49.68</v>
      </c>
      <c r="N104" s="59">
        <v>13916</v>
      </c>
      <c r="AA104" s="41"/>
      <c r="AB104" s="49"/>
      <c r="AE104" s="4" t="s">
        <v>59</v>
      </c>
      <c r="AH104" s="49"/>
      <c r="AI104" s="49"/>
    </row>
    <row r="105" spans="1:35" s="5" customFormat="1" ht="15" x14ac:dyDescent="0.25">
      <c r="A105" s="54"/>
      <c r="B105" s="53" t="s">
        <v>60</v>
      </c>
      <c r="C105" s="200" t="s">
        <v>61</v>
      </c>
      <c r="D105" s="200"/>
      <c r="E105" s="200"/>
      <c r="F105" s="55"/>
      <c r="G105" s="56"/>
      <c r="H105" s="56"/>
      <c r="I105" s="56"/>
      <c r="J105" s="57">
        <v>50.19</v>
      </c>
      <c r="K105" s="58">
        <v>0.83</v>
      </c>
      <c r="L105" s="57">
        <v>106.23</v>
      </c>
      <c r="M105" s="58">
        <v>15.41</v>
      </c>
      <c r="N105" s="59">
        <v>1637</v>
      </c>
      <c r="AA105" s="41"/>
      <c r="AB105" s="49"/>
      <c r="AE105" s="4" t="s">
        <v>61</v>
      </c>
      <c r="AH105" s="49"/>
      <c r="AI105" s="49"/>
    </row>
    <row r="106" spans="1:35" s="5" customFormat="1" ht="15" x14ac:dyDescent="0.25">
      <c r="A106" s="54"/>
      <c r="B106" s="53" t="s">
        <v>62</v>
      </c>
      <c r="C106" s="200" t="s">
        <v>63</v>
      </c>
      <c r="D106" s="200"/>
      <c r="E106" s="200"/>
      <c r="F106" s="55"/>
      <c r="G106" s="56"/>
      <c r="H106" s="56"/>
      <c r="I106" s="56"/>
      <c r="J106" s="57">
        <v>5.0199999999999996</v>
      </c>
      <c r="K106" s="58">
        <v>0.83</v>
      </c>
      <c r="L106" s="57">
        <v>10.62</v>
      </c>
      <c r="M106" s="58">
        <v>49.68</v>
      </c>
      <c r="N106" s="74">
        <v>528</v>
      </c>
      <c r="AA106" s="41"/>
      <c r="AB106" s="49"/>
      <c r="AE106" s="4" t="s">
        <v>63</v>
      </c>
      <c r="AH106" s="49"/>
      <c r="AI106" s="49"/>
    </row>
    <row r="107" spans="1:35" s="5" customFormat="1" ht="15" x14ac:dyDescent="0.25">
      <c r="A107" s="54"/>
      <c r="B107" s="53" t="s">
        <v>64</v>
      </c>
      <c r="C107" s="200" t="s">
        <v>65</v>
      </c>
      <c r="D107" s="200"/>
      <c r="E107" s="200"/>
      <c r="F107" s="55"/>
      <c r="G107" s="56"/>
      <c r="H107" s="56"/>
      <c r="I107" s="56"/>
      <c r="J107" s="57">
        <v>34.700000000000003</v>
      </c>
      <c r="K107" s="60">
        <v>0</v>
      </c>
      <c r="L107" s="57">
        <v>0</v>
      </c>
      <c r="M107" s="58">
        <v>9.92</v>
      </c>
      <c r="N107" s="61"/>
      <c r="AA107" s="41"/>
      <c r="AB107" s="49"/>
      <c r="AE107" s="4" t="s">
        <v>65</v>
      </c>
      <c r="AH107" s="49"/>
      <c r="AI107" s="49"/>
    </row>
    <row r="108" spans="1:35" s="5" customFormat="1" ht="15" x14ac:dyDescent="0.25">
      <c r="A108" s="62"/>
      <c r="B108" s="53"/>
      <c r="C108" s="200" t="s">
        <v>66</v>
      </c>
      <c r="D108" s="200"/>
      <c r="E108" s="200"/>
      <c r="F108" s="55" t="s">
        <v>67</v>
      </c>
      <c r="G108" s="58">
        <v>14.08</v>
      </c>
      <c r="H108" s="58">
        <v>0.83</v>
      </c>
      <c r="I108" s="65">
        <v>29.800319999999999</v>
      </c>
      <c r="J108" s="64"/>
      <c r="K108" s="56"/>
      <c r="L108" s="64"/>
      <c r="M108" s="56"/>
      <c r="N108" s="61"/>
      <c r="AA108" s="41"/>
      <c r="AB108" s="49"/>
      <c r="AF108" s="4" t="s">
        <v>66</v>
      </c>
      <c r="AH108" s="49"/>
      <c r="AI108" s="49"/>
    </row>
    <row r="109" spans="1:35" s="5" customFormat="1" ht="15" x14ac:dyDescent="0.25">
      <c r="A109" s="62"/>
      <c r="B109" s="53"/>
      <c r="C109" s="200" t="s">
        <v>68</v>
      </c>
      <c r="D109" s="200"/>
      <c r="E109" s="200"/>
      <c r="F109" s="55" t="s">
        <v>67</v>
      </c>
      <c r="G109" s="75">
        <v>0.4</v>
      </c>
      <c r="H109" s="58">
        <v>0.83</v>
      </c>
      <c r="I109" s="63">
        <v>0.84660000000000002</v>
      </c>
      <c r="J109" s="64"/>
      <c r="K109" s="56"/>
      <c r="L109" s="64"/>
      <c r="M109" s="56"/>
      <c r="N109" s="61"/>
      <c r="AA109" s="41"/>
      <c r="AB109" s="49"/>
      <c r="AF109" s="4" t="s">
        <v>68</v>
      </c>
      <c r="AH109" s="49"/>
      <c r="AI109" s="49"/>
    </row>
    <row r="110" spans="1:35" s="5" customFormat="1" ht="15" x14ac:dyDescent="0.25">
      <c r="A110" s="54"/>
      <c r="B110" s="53"/>
      <c r="C110" s="207" t="s">
        <v>69</v>
      </c>
      <c r="D110" s="207"/>
      <c r="E110" s="207"/>
      <c r="F110" s="66"/>
      <c r="G110" s="67"/>
      <c r="H110" s="67"/>
      <c r="I110" s="67"/>
      <c r="J110" s="68">
        <v>217.24</v>
      </c>
      <c r="K110" s="67"/>
      <c r="L110" s="68">
        <v>386.35</v>
      </c>
      <c r="M110" s="67"/>
      <c r="N110" s="69">
        <v>15553</v>
      </c>
      <c r="AA110" s="41"/>
      <c r="AB110" s="49"/>
      <c r="AG110" s="4" t="s">
        <v>69</v>
      </c>
      <c r="AH110" s="49"/>
      <c r="AI110" s="49"/>
    </row>
    <row r="111" spans="1:35" s="5" customFormat="1" ht="15" x14ac:dyDescent="0.25">
      <c r="A111" s="62"/>
      <c r="B111" s="53"/>
      <c r="C111" s="200" t="s">
        <v>70</v>
      </c>
      <c r="D111" s="200"/>
      <c r="E111" s="200"/>
      <c r="F111" s="55"/>
      <c r="G111" s="56"/>
      <c r="H111" s="56"/>
      <c r="I111" s="56"/>
      <c r="J111" s="64"/>
      <c r="K111" s="56"/>
      <c r="L111" s="57">
        <v>290.74</v>
      </c>
      <c r="M111" s="56"/>
      <c r="N111" s="59">
        <v>14444</v>
      </c>
      <c r="AA111" s="41"/>
      <c r="AB111" s="49"/>
      <c r="AF111" s="4" t="s">
        <v>70</v>
      </c>
      <c r="AH111" s="49"/>
      <c r="AI111" s="49"/>
    </row>
    <row r="112" spans="1:35" s="5" customFormat="1" ht="23.25" x14ac:dyDescent="0.25">
      <c r="A112" s="62"/>
      <c r="B112" s="53" t="s">
        <v>71</v>
      </c>
      <c r="C112" s="200" t="s">
        <v>72</v>
      </c>
      <c r="D112" s="200"/>
      <c r="E112" s="200"/>
      <c r="F112" s="55" t="s">
        <v>73</v>
      </c>
      <c r="G112" s="60">
        <v>97</v>
      </c>
      <c r="H112" s="56"/>
      <c r="I112" s="60">
        <v>97</v>
      </c>
      <c r="J112" s="64"/>
      <c r="K112" s="56"/>
      <c r="L112" s="57">
        <v>282.02</v>
      </c>
      <c r="M112" s="56"/>
      <c r="N112" s="59">
        <v>14011</v>
      </c>
      <c r="AA112" s="41"/>
      <c r="AB112" s="49"/>
      <c r="AF112" s="4" t="s">
        <v>72</v>
      </c>
      <c r="AH112" s="49"/>
      <c r="AI112" s="49"/>
    </row>
    <row r="113" spans="1:35" s="5" customFormat="1" ht="23.25" x14ac:dyDescent="0.25">
      <c r="A113" s="62"/>
      <c r="B113" s="53" t="s">
        <v>74</v>
      </c>
      <c r="C113" s="200" t="s">
        <v>75</v>
      </c>
      <c r="D113" s="200"/>
      <c r="E113" s="200"/>
      <c r="F113" s="55" t="s">
        <v>73</v>
      </c>
      <c r="G113" s="60">
        <v>51</v>
      </c>
      <c r="H113" s="56"/>
      <c r="I113" s="60">
        <v>51</v>
      </c>
      <c r="J113" s="64"/>
      <c r="K113" s="56"/>
      <c r="L113" s="57">
        <v>148.28</v>
      </c>
      <c r="M113" s="56"/>
      <c r="N113" s="59">
        <v>7366</v>
      </c>
      <c r="AA113" s="41"/>
      <c r="AB113" s="49"/>
      <c r="AF113" s="4" t="s">
        <v>75</v>
      </c>
      <c r="AH113" s="49"/>
      <c r="AI113" s="49"/>
    </row>
    <row r="114" spans="1:35" s="5" customFormat="1" ht="15" x14ac:dyDescent="0.25">
      <c r="A114" s="70"/>
      <c r="B114" s="176"/>
      <c r="C114" s="202" t="s">
        <v>76</v>
      </c>
      <c r="D114" s="202"/>
      <c r="E114" s="202"/>
      <c r="F114" s="44"/>
      <c r="G114" s="45"/>
      <c r="H114" s="45"/>
      <c r="I114" s="45"/>
      <c r="J114" s="47"/>
      <c r="K114" s="45"/>
      <c r="L114" s="78">
        <v>816.65</v>
      </c>
      <c r="M114" s="67"/>
      <c r="N114" s="73">
        <v>36930</v>
      </c>
      <c r="AA114" s="41"/>
      <c r="AB114" s="49"/>
      <c r="AH114" s="49" t="s">
        <v>76</v>
      </c>
      <c r="AI114" s="49"/>
    </row>
    <row r="115" spans="1:35" s="5" customFormat="1" ht="34.5" x14ac:dyDescent="0.25">
      <c r="A115" s="42" t="s">
        <v>107</v>
      </c>
      <c r="B115" s="177" t="s">
        <v>891</v>
      </c>
      <c r="C115" s="202" t="s">
        <v>82</v>
      </c>
      <c r="D115" s="202"/>
      <c r="E115" s="202"/>
      <c r="F115" s="44" t="s">
        <v>83</v>
      </c>
      <c r="G115" s="45">
        <v>0.48</v>
      </c>
      <c r="H115" s="79">
        <v>1</v>
      </c>
      <c r="I115" s="76">
        <v>0.48</v>
      </c>
      <c r="J115" s="47"/>
      <c r="K115" s="45"/>
      <c r="L115" s="47"/>
      <c r="M115" s="45"/>
      <c r="N115" s="48"/>
      <c r="AA115" s="41"/>
      <c r="AB115" s="49" t="s">
        <v>82</v>
      </c>
      <c r="AH115" s="49"/>
      <c r="AI115" s="49"/>
    </row>
    <row r="116" spans="1:35" s="5" customFormat="1" ht="15" x14ac:dyDescent="0.25">
      <c r="A116" s="50"/>
      <c r="B116" s="175"/>
      <c r="C116" s="200" t="s">
        <v>108</v>
      </c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3"/>
      <c r="AA116" s="41"/>
      <c r="AB116" s="49"/>
      <c r="AC116" s="4" t="s">
        <v>108</v>
      </c>
      <c r="AH116" s="49"/>
      <c r="AI116" s="49"/>
    </row>
    <row r="117" spans="1:35" s="5" customFormat="1" ht="22.5" x14ac:dyDescent="0.25">
      <c r="A117" s="52"/>
      <c r="B117" s="53" t="s">
        <v>80</v>
      </c>
      <c r="C117" s="208" t="s">
        <v>81</v>
      </c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9"/>
      <c r="AA117" s="41"/>
      <c r="AB117" s="49"/>
      <c r="AD117" s="4" t="s">
        <v>81</v>
      </c>
      <c r="AH117" s="49"/>
      <c r="AI117" s="49"/>
    </row>
    <row r="118" spans="1:35" s="5" customFormat="1" ht="57" x14ac:dyDescent="0.25">
      <c r="A118" s="52"/>
      <c r="B118" s="53" t="s">
        <v>105</v>
      </c>
      <c r="C118" s="208" t="s">
        <v>106</v>
      </c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9"/>
      <c r="AA118" s="41"/>
      <c r="AB118" s="49"/>
      <c r="AD118" s="4" t="s">
        <v>106</v>
      </c>
      <c r="AH118" s="49"/>
      <c r="AI118" s="49"/>
    </row>
    <row r="119" spans="1:35" s="5" customFormat="1" ht="34.5" x14ac:dyDescent="0.25">
      <c r="A119" s="52"/>
      <c r="B119" s="53" t="s">
        <v>55</v>
      </c>
      <c r="C119" s="208" t="s">
        <v>56</v>
      </c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9"/>
      <c r="AA119" s="41"/>
      <c r="AB119" s="49"/>
      <c r="AD119" s="4" t="s">
        <v>56</v>
      </c>
      <c r="AH119" s="49"/>
      <c r="AI119" s="49"/>
    </row>
    <row r="120" spans="1:35" s="5" customFormat="1" ht="15" x14ac:dyDescent="0.25">
      <c r="A120" s="54"/>
      <c r="B120" s="53" t="s">
        <v>49</v>
      </c>
      <c r="C120" s="200" t="s">
        <v>59</v>
      </c>
      <c r="D120" s="200"/>
      <c r="E120" s="200"/>
      <c r="F120" s="55"/>
      <c r="G120" s="56"/>
      <c r="H120" s="56"/>
      <c r="I120" s="56"/>
      <c r="J120" s="57">
        <v>153.26</v>
      </c>
      <c r="K120" s="58">
        <v>0.83</v>
      </c>
      <c r="L120" s="57">
        <v>61.06</v>
      </c>
      <c r="M120" s="58">
        <v>49.68</v>
      </c>
      <c r="N120" s="59">
        <v>3033</v>
      </c>
      <c r="AA120" s="41"/>
      <c r="AB120" s="49"/>
      <c r="AE120" s="4" t="s">
        <v>59</v>
      </c>
      <c r="AH120" s="49"/>
      <c r="AI120" s="49"/>
    </row>
    <row r="121" spans="1:35" s="5" customFormat="1" ht="15" x14ac:dyDescent="0.25">
      <c r="A121" s="54"/>
      <c r="B121" s="53" t="s">
        <v>60</v>
      </c>
      <c r="C121" s="200" t="s">
        <v>61</v>
      </c>
      <c r="D121" s="200"/>
      <c r="E121" s="200"/>
      <c r="F121" s="55"/>
      <c r="G121" s="56"/>
      <c r="H121" s="56"/>
      <c r="I121" s="56"/>
      <c r="J121" s="57">
        <v>1.81</v>
      </c>
      <c r="K121" s="58">
        <v>0.83</v>
      </c>
      <c r="L121" s="57">
        <v>0.72</v>
      </c>
      <c r="M121" s="58">
        <v>15.41</v>
      </c>
      <c r="N121" s="74">
        <v>11</v>
      </c>
      <c r="AA121" s="41"/>
      <c r="AB121" s="49"/>
      <c r="AE121" s="4" t="s">
        <v>61</v>
      </c>
      <c r="AH121" s="49"/>
      <c r="AI121" s="49"/>
    </row>
    <row r="122" spans="1:35" s="5" customFormat="1" ht="15" x14ac:dyDescent="0.25">
      <c r="A122" s="54"/>
      <c r="B122" s="53" t="s">
        <v>62</v>
      </c>
      <c r="C122" s="200" t="s">
        <v>63</v>
      </c>
      <c r="D122" s="200"/>
      <c r="E122" s="200"/>
      <c r="F122" s="55"/>
      <c r="G122" s="56"/>
      <c r="H122" s="56"/>
      <c r="I122" s="56"/>
      <c r="J122" s="57">
        <v>0.26</v>
      </c>
      <c r="K122" s="58">
        <v>0.83</v>
      </c>
      <c r="L122" s="57">
        <v>0.1</v>
      </c>
      <c r="M122" s="58">
        <v>49.68</v>
      </c>
      <c r="N122" s="74">
        <v>5</v>
      </c>
      <c r="AA122" s="41"/>
      <c r="AB122" s="49"/>
      <c r="AE122" s="4" t="s">
        <v>63</v>
      </c>
      <c r="AH122" s="49"/>
      <c r="AI122" s="49"/>
    </row>
    <row r="123" spans="1:35" s="5" customFormat="1" ht="15" x14ac:dyDescent="0.25">
      <c r="A123" s="54"/>
      <c r="B123" s="53" t="s">
        <v>64</v>
      </c>
      <c r="C123" s="200" t="s">
        <v>65</v>
      </c>
      <c r="D123" s="200"/>
      <c r="E123" s="200"/>
      <c r="F123" s="55"/>
      <c r="G123" s="56"/>
      <c r="H123" s="56"/>
      <c r="I123" s="56"/>
      <c r="J123" s="57">
        <v>98.83</v>
      </c>
      <c r="K123" s="60">
        <v>0</v>
      </c>
      <c r="L123" s="57">
        <v>0</v>
      </c>
      <c r="M123" s="58">
        <v>9.92</v>
      </c>
      <c r="N123" s="61"/>
      <c r="AA123" s="41"/>
      <c r="AB123" s="49"/>
      <c r="AE123" s="4" t="s">
        <v>65</v>
      </c>
      <c r="AH123" s="49"/>
      <c r="AI123" s="49"/>
    </row>
    <row r="124" spans="1:35" s="5" customFormat="1" ht="15" x14ac:dyDescent="0.25">
      <c r="A124" s="62"/>
      <c r="B124" s="53"/>
      <c r="C124" s="200" t="s">
        <v>66</v>
      </c>
      <c r="D124" s="200"/>
      <c r="E124" s="200"/>
      <c r="F124" s="55" t="s">
        <v>67</v>
      </c>
      <c r="G124" s="58">
        <v>15.45</v>
      </c>
      <c r="H124" s="58">
        <v>0.83</v>
      </c>
      <c r="I124" s="65">
        <v>6.1552800000000003</v>
      </c>
      <c r="J124" s="64"/>
      <c r="K124" s="56"/>
      <c r="L124" s="64"/>
      <c r="M124" s="56"/>
      <c r="N124" s="61"/>
      <c r="AA124" s="41"/>
      <c r="AB124" s="49"/>
      <c r="AF124" s="4" t="s">
        <v>66</v>
      </c>
      <c r="AH124" s="49"/>
      <c r="AI124" s="49"/>
    </row>
    <row r="125" spans="1:35" s="5" customFormat="1" ht="15" x14ac:dyDescent="0.25">
      <c r="A125" s="62"/>
      <c r="B125" s="53"/>
      <c r="C125" s="200" t="s">
        <v>68</v>
      </c>
      <c r="D125" s="200"/>
      <c r="E125" s="200"/>
      <c r="F125" s="55" t="s">
        <v>67</v>
      </c>
      <c r="G125" s="58">
        <v>0.02</v>
      </c>
      <c r="H125" s="58">
        <v>0.83</v>
      </c>
      <c r="I125" s="77">
        <v>7.9679999999999994E-3</v>
      </c>
      <c r="J125" s="64"/>
      <c r="K125" s="56"/>
      <c r="L125" s="64"/>
      <c r="M125" s="56"/>
      <c r="N125" s="61"/>
      <c r="AA125" s="41"/>
      <c r="AB125" s="49"/>
      <c r="AF125" s="4" t="s">
        <v>68</v>
      </c>
      <c r="AH125" s="49"/>
      <c r="AI125" s="49"/>
    </row>
    <row r="126" spans="1:35" s="5" customFormat="1" ht="15" x14ac:dyDescent="0.25">
      <c r="A126" s="54"/>
      <c r="B126" s="53"/>
      <c r="C126" s="207" t="s">
        <v>69</v>
      </c>
      <c r="D126" s="207"/>
      <c r="E126" s="207"/>
      <c r="F126" s="66"/>
      <c r="G126" s="67"/>
      <c r="H126" s="67"/>
      <c r="I126" s="67"/>
      <c r="J126" s="68">
        <v>253.9</v>
      </c>
      <c r="K126" s="67"/>
      <c r="L126" s="68">
        <v>61.78</v>
      </c>
      <c r="M126" s="67"/>
      <c r="N126" s="69">
        <v>3044</v>
      </c>
      <c r="AA126" s="41"/>
      <c r="AB126" s="49"/>
      <c r="AG126" s="4" t="s">
        <v>69</v>
      </c>
      <c r="AH126" s="49"/>
      <c r="AI126" s="49"/>
    </row>
    <row r="127" spans="1:35" s="5" customFormat="1" ht="15" x14ac:dyDescent="0.25">
      <c r="A127" s="62"/>
      <c r="B127" s="53"/>
      <c r="C127" s="200" t="s">
        <v>70</v>
      </c>
      <c r="D127" s="200"/>
      <c r="E127" s="200"/>
      <c r="F127" s="55"/>
      <c r="G127" s="56"/>
      <c r="H127" s="56"/>
      <c r="I127" s="56"/>
      <c r="J127" s="64"/>
      <c r="K127" s="56"/>
      <c r="L127" s="57">
        <v>61.16</v>
      </c>
      <c r="M127" s="56"/>
      <c r="N127" s="59">
        <v>3038</v>
      </c>
      <c r="AA127" s="41"/>
      <c r="AB127" s="49"/>
      <c r="AF127" s="4" t="s">
        <v>70</v>
      </c>
      <c r="AH127" s="49"/>
      <c r="AI127" s="49"/>
    </row>
    <row r="128" spans="1:35" s="5" customFormat="1" ht="23.25" x14ac:dyDescent="0.25">
      <c r="A128" s="62"/>
      <c r="B128" s="53" t="s">
        <v>71</v>
      </c>
      <c r="C128" s="200" t="s">
        <v>72</v>
      </c>
      <c r="D128" s="200"/>
      <c r="E128" s="200"/>
      <c r="F128" s="55" t="s">
        <v>73</v>
      </c>
      <c r="G128" s="60">
        <v>97</v>
      </c>
      <c r="H128" s="56"/>
      <c r="I128" s="60">
        <v>97</v>
      </c>
      <c r="J128" s="64"/>
      <c r="K128" s="56"/>
      <c r="L128" s="57">
        <v>59.33</v>
      </c>
      <c r="M128" s="56"/>
      <c r="N128" s="59">
        <v>2947</v>
      </c>
      <c r="AA128" s="41"/>
      <c r="AB128" s="49"/>
      <c r="AF128" s="4" t="s">
        <v>72</v>
      </c>
      <c r="AH128" s="49"/>
      <c r="AI128" s="49"/>
    </row>
    <row r="129" spans="1:35" s="5" customFormat="1" ht="23.25" x14ac:dyDescent="0.25">
      <c r="A129" s="62"/>
      <c r="B129" s="53" t="s">
        <v>74</v>
      </c>
      <c r="C129" s="200" t="s">
        <v>75</v>
      </c>
      <c r="D129" s="200"/>
      <c r="E129" s="200"/>
      <c r="F129" s="55" t="s">
        <v>73</v>
      </c>
      <c r="G129" s="60">
        <v>51</v>
      </c>
      <c r="H129" s="56"/>
      <c r="I129" s="60">
        <v>51</v>
      </c>
      <c r="J129" s="64"/>
      <c r="K129" s="56"/>
      <c r="L129" s="57">
        <v>31.19</v>
      </c>
      <c r="M129" s="56"/>
      <c r="N129" s="59">
        <v>1549</v>
      </c>
      <c r="AA129" s="41"/>
      <c r="AB129" s="49"/>
      <c r="AF129" s="4" t="s">
        <v>75</v>
      </c>
      <c r="AH129" s="49"/>
      <c r="AI129" s="49"/>
    </row>
    <row r="130" spans="1:35" s="5" customFormat="1" ht="15" x14ac:dyDescent="0.25">
      <c r="A130" s="70"/>
      <c r="B130" s="176"/>
      <c r="C130" s="202" t="s">
        <v>76</v>
      </c>
      <c r="D130" s="202"/>
      <c r="E130" s="202"/>
      <c r="F130" s="44"/>
      <c r="G130" s="45"/>
      <c r="H130" s="45"/>
      <c r="I130" s="45"/>
      <c r="J130" s="47"/>
      <c r="K130" s="45"/>
      <c r="L130" s="78">
        <v>152.30000000000001</v>
      </c>
      <c r="M130" s="67"/>
      <c r="N130" s="73">
        <v>7540</v>
      </c>
      <c r="AA130" s="41"/>
      <c r="AB130" s="49"/>
      <c r="AH130" s="49" t="s">
        <v>76</v>
      </c>
      <c r="AI130" s="49"/>
    </row>
    <row r="131" spans="1:35" s="5" customFormat="1" ht="0" hidden="1" customHeight="1" x14ac:dyDescent="0.25">
      <c r="A131" s="80"/>
      <c r="B131" s="81"/>
      <c r="C131" s="81"/>
      <c r="D131" s="81"/>
      <c r="E131" s="81"/>
      <c r="F131" s="82"/>
      <c r="G131" s="82"/>
      <c r="H131" s="82"/>
      <c r="I131" s="82"/>
      <c r="J131" s="83"/>
      <c r="K131" s="82"/>
      <c r="L131" s="83"/>
      <c r="M131" s="56"/>
      <c r="N131" s="83"/>
      <c r="AA131" s="41"/>
      <c r="AB131" s="49"/>
      <c r="AH131" s="49"/>
      <c r="AI131" s="49"/>
    </row>
    <row r="132" spans="1:35" s="5" customFormat="1" ht="15" x14ac:dyDescent="0.25">
      <c r="A132" s="84"/>
      <c r="B132" s="85"/>
      <c r="C132" s="202" t="s">
        <v>896</v>
      </c>
      <c r="D132" s="202"/>
      <c r="E132" s="202"/>
      <c r="F132" s="202"/>
      <c r="G132" s="202"/>
      <c r="H132" s="202"/>
      <c r="I132" s="202"/>
      <c r="J132" s="202"/>
      <c r="K132" s="202"/>
      <c r="L132" s="183">
        <v>968.95</v>
      </c>
      <c r="M132" s="87"/>
      <c r="N132" s="88"/>
      <c r="AA132" s="41"/>
      <c r="AB132" s="49"/>
      <c r="AH132" s="49"/>
      <c r="AI132" s="49" t="s">
        <v>896</v>
      </c>
    </row>
    <row r="133" spans="1:35" s="5" customFormat="1" ht="15" x14ac:dyDescent="0.25">
      <c r="A133" s="204" t="s">
        <v>109</v>
      </c>
      <c r="B133" s="205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6"/>
      <c r="AA133" s="41" t="s">
        <v>109</v>
      </c>
      <c r="AB133" s="49"/>
      <c r="AH133" s="49"/>
      <c r="AI133" s="49"/>
    </row>
    <row r="134" spans="1:35" s="5" customFormat="1" ht="79.5" x14ac:dyDescent="0.25">
      <c r="A134" s="42" t="s">
        <v>110</v>
      </c>
      <c r="B134" s="177" t="s">
        <v>895</v>
      </c>
      <c r="C134" s="202" t="s">
        <v>111</v>
      </c>
      <c r="D134" s="202"/>
      <c r="E134" s="202"/>
      <c r="F134" s="44" t="s">
        <v>51</v>
      </c>
      <c r="G134" s="45">
        <v>1.6</v>
      </c>
      <c r="H134" s="79">
        <v>1</v>
      </c>
      <c r="I134" s="46">
        <v>1.6</v>
      </c>
      <c r="J134" s="47"/>
      <c r="K134" s="45"/>
      <c r="L134" s="47"/>
      <c r="M134" s="45"/>
      <c r="N134" s="48"/>
      <c r="AA134" s="41"/>
      <c r="AB134" s="49" t="s">
        <v>111</v>
      </c>
      <c r="AH134" s="49"/>
      <c r="AI134" s="49"/>
    </row>
    <row r="135" spans="1:35" s="5" customFormat="1" ht="15" x14ac:dyDescent="0.25">
      <c r="A135" s="50"/>
      <c r="B135" s="175"/>
      <c r="C135" s="200" t="s">
        <v>112</v>
      </c>
      <c r="D135" s="200"/>
      <c r="E135" s="200"/>
      <c r="F135" s="200"/>
      <c r="G135" s="200"/>
      <c r="H135" s="200"/>
      <c r="I135" s="200"/>
      <c r="J135" s="200"/>
      <c r="K135" s="200"/>
      <c r="L135" s="200"/>
      <c r="M135" s="200"/>
      <c r="N135" s="203"/>
      <c r="AA135" s="41"/>
      <c r="AB135" s="49"/>
      <c r="AC135" s="4" t="s">
        <v>112</v>
      </c>
      <c r="AH135" s="49"/>
      <c r="AI135" s="49"/>
    </row>
    <row r="136" spans="1:35" s="5" customFormat="1" ht="34.5" x14ac:dyDescent="0.25">
      <c r="A136" s="52"/>
      <c r="B136" s="53" t="s">
        <v>55</v>
      </c>
      <c r="C136" s="208" t="s">
        <v>56</v>
      </c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9"/>
      <c r="AA136" s="41"/>
      <c r="AB136" s="49"/>
      <c r="AD136" s="4" t="s">
        <v>56</v>
      </c>
      <c r="AH136" s="49"/>
      <c r="AI136" s="49"/>
    </row>
    <row r="137" spans="1:35" s="5" customFormat="1" ht="34.5" x14ac:dyDescent="0.25">
      <c r="A137" s="52"/>
      <c r="B137" s="53" t="s">
        <v>57</v>
      </c>
      <c r="C137" s="208" t="s">
        <v>58</v>
      </c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9"/>
      <c r="AA137" s="41"/>
      <c r="AB137" s="49"/>
      <c r="AD137" s="4" t="s">
        <v>58</v>
      </c>
      <c r="AH137" s="49"/>
      <c r="AI137" s="49"/>
    </row>
    <row r="138" spans="1:35" s="5" customFormat="1" ht="15" x14ac:dyDescent="0.25">
      <c r="A138" s="54"/>
      <c r="B138" s="53" t="s">
        <v>49</v>
      </c>
      <c r="C138" s="200" t="s">
        <v>59</v>
      </c>
      <c r="D138" s="200"/>
      <c r="E138" s="200"/>
      <c r="F138" s="55"/>
      <c r="G138" s="56"/>
      <c r="H138" s="56"/>
      <c r="I138" s="56"/>
      <c r="J138" s="57">
        <v>61.31</v>
      </c>
      <c r="K138" s="58">
        <v>1.62</v>
      </c>
      <c r="L138" s="57">
        <v>158.91999999999999</v>
      </c>
      <c r="M138" s="58">
        <v>49.68</v>
      </c>
      <c r="N138" s="59">
        <v>7895</v>
      </c>
      <c r="AA138" s="41"/>
      <c r="AB138" s="49"/>
      <c r="AE138" s="4" t="s">
        <v>59</v>
      </c>
      <c r="AH138" s="49"/>
      <c r="AI138" s="49"/>
    </row>
    <row r="139" spans="1:35" s="5" customFormat="1" ht="15" x14ac:dyDescent="0.25">
      <c r="A139" s="54"/>
      <c r="B139" s="53" t="s">
        <v>60</v>
      </c>
      <c r="C139" s="200" t="s">
        <v>61</v>
      </c>
      <c r="D139" s="200"/>
      <c r="E139" s="200"/>
      <c r="F139" s="55"/>
      <c r="G139" s="56"/>
      <c r="H139" s="56"/>
      <c r="I139" s="56"/>
      <c r="J139" s="57">
        <v>185.41</v>
      </c>
      <c r="K139" s="58">
        <v>1.62</v>
      </c>
      <c r="L139" s="57">
        <v>480.58</v>
      </c>
      <c r="M139" s="58">
        <v>15.41</v>
      </c>
      <c r="N139" s="59">
        <v>7406</v>
      </c>
      <c r="AA139" s="41"/>
      <c r="AB139" s="49"/>
      <c r="AE139" s="4" t="s">
        <v>61</v>
      </c>
      <c r="AH139" s="49"/>
      <c r="AI139" s="49"/>
    </row>
    <row r="140" spans="1:35" s="5" customFormat="1" ht="15" x14ac:dyDescent="0.25">
      <c r="A140" s="54"/>
      <c r="B140" s="53" t="s">
        <v>62</v>
      </c>
      <c r="C140" s="200" t="s">
        <v>63</v>
      </c>
      <c r="D140" s="200"/>
      <c r="E140" s="200"/>
      <c r="F140" s="55"/>
      <c r="G140" s="56"/>
      <c r="H140" s="56"/>
      <c r="I140" s="56"/>
      <c r="J140" s="57">
        <v>23.09</v>
      </c>
      <c r="K140" s="58">
        <v>1.62</v>
      </c>
      <c r="L140" s="57">
        <v>59.85</v>
      </c>
      <c r="M140" s="58">
        <v>49.68</v>
      </c>
      <c r="N140" s="59">
        <v>2973</v>
      </c>
      <c r="AA140" s="41"/>
      <c r="AB140" s="49"/>
      <c r="AE140" s="4" t="s">
        <v>63</v>
      </c>
      <c r="AH140" s="49"/>
      <c r="AI140" s="49"/>
    </row>
    <row r="141" spans="1:35" s="5" customFormat="1" ht="15" x14ac:dyDescent="0.25">
      <c r="A141" s="54"/>
      <c r="B141" s="53" t="s">
        <v>64</v>
      </c>
      <c r="C141" s="200" t="s">
        <v>65</v>
      </c>
      <c r="D141" s="200"/>
      <c r="E141" s="200"/>
      <c r="F141" s="55"/>
      <c r="G141" s="56"/>
      <c r="H141" s="56"/>
      <c r="I141" s="56"/>
      <c r="J141" s="57">
        <v>18.14</v>
      </c>
      <c r="K141" s="56"/>
      <c r="L141" s="57">
        <v>29.02</v>
      </c>
      <c r="M141" s="58">
        <v>9.92</v>
      </c>
      <c r="N141" s="74">
        <v>288</v>
      </c>
      <c r="AA141" s="41"/>
      <c r="AB141" s="49"/>
      <c r="AE141" s="4" t="s">
        <v>65</v>
      </c>
      <c r="AH141" s="49"/>
      <c r="AI141" s="49"/>
    </row>
    <row r="142" spans="1:35" s="5" customFormat="1" ht="15" x14ac:dyDescent="0.25">
      <c r="A142" s="62"/>
      <c r="B142" s="53"/>
      <c r="C142" s="200" t="s">
        <v>66</v>
      </c>
      <c r="D142" s="200"/>
      <c r="E142" s="200"/>
      <c r="F142" s="55" t="s">
        <v>67</v>
      </c>
      <c r="G142" s="58">
        <v>6.18</v>
      </c>
      <c r="H142" s="58">
        <v>1.62</v>
      </c>
      <c r="I142" s="65">
        <v>16.018560000000001</v>
      </c>
      <c r="J142" s="64"/>
      <c r="K142" s="56"/>
      <c r="L142" s="64"/>
      <c r="M142" s="56"/>
      <c r="N142" s="61"/>
      <c r="AA142" s="41"/>
      <c r="AB142" s="49"/>
      <c r="AF142" s="4" t="s">
        <v>66</v>
      </c>
      <c r="AH142" s="49"/>
      <c r="AI142" s="49"/>
    </row>
    <row r="143" spans="1:35" s="5" customFormat="1" ht="15" x14ac:dyDescent="0.25">
      <c r="A143" s="62"/>
      <c r="B143" s="53"/>
      <c r="C143" s="200" t="s">
        <v>68</v>
      </c>
      <c r="D143" s="200"/>
      <c r="E143" s="200"/>
      <c r="F143" s="55" t="s">
        <v>67</v>
      </c>
      <c r="G143" s="58">
        <v>1.84</v>
      </c>
      <c r="H143" s="58">
        <v>1.62</v>
      </c>
      <c r="I143" s="65">
        <v>4.7692800000000002</v>
      </c>
      <c r="J143" s="64"/>
      <c r="K143" s="56"/>
      <c r="L143" s="64"/>
      <c r="M143" s="56"/>
      <c r="N143" s="61"/>
      <c r="AA143" s="41"/>
      <c r="AB143" s="49"/>
      <c r="AF143" s="4" t="s">
        <v>68</v>
      </c>
      <c r="AH143" s="49"/>
      <c r="AI143" s="49"/>
    </row>
    <row r="144" spans="1:35" s="5" customFormat="1" ht="15" x14ac:dyDescent="0.25">
      <c r="A144" s="54"/>
      <c r="B144" s="53"/>
      <c r="C144" s="207" t="s">
        <v>69</v>
      </c>
      <c r="D144" s="207"/>
      <c r="E144" s="207"/>
      <c r="F144" s="66"/>
      <c r="G144" s="67"/>
      <c r="H144" s="67"/>
      <c r="I144" s="67"/>
      <c r="J144" s="68">
        <v>264.86</v>
      </c>
      <c r="K144" s="67"/>
      <c r="L144" s="68">
        <v>668.52</v>
      </c>
      <c r="M144" s="67"/>
      <c r="N144" s="69">
        <v>15589</v>
      </c>
      <c r="AA144" s="41"/>
      <c r="AB144" s="49"/>
      <c r="AG144" s="4" t="s">
        <v>69</v>
      </c>
      <c r="AH144" s="49"/>
      <c r="AI144" s="49"/>
    </row>
    <row r="145" spans="1:35" s="5" customFormat="1" ht="15" x14ac:dyDescent="0.25">
      <c r="A145" s="62"/>
      <c r="B145" s="53"/>
      <c r="C145" s="200" t="s">
        <v>70</v>
      </c>
      <c r="D145" s="200"/>
      <c r="E145" s="200"/>
      <c r="F145" s="55"/>
      <c r="G145" s="56"/>
      <c r="H145" s="56"/>
      <c r="I145" s="56"/>
      <c r="J145" s="64"/>
      <c r="K145" s="56"/>
      <c r="L145" s="57">
        <v>218.77</v>
      </c>
      <c r="M145" s="56"/>
      <c r="N145" s="59">
        <v>10868</v>
      </c>
      <c r="AA145" s="41"/>
      <c r="AB145" s="49"/>
      <c r="AF145" s="4" t="s">
        <v>70</v>
      </c>
      <c r="AH145" s="49"/>
      <c r="AI145" s="49"/>
    </row>
    <row r="146" spans="1:35" s="5" customFormat="1" ht="23.25" x14ac:dyDescent="0.25">
      <c r="A146" s="62"/>
      <c r="B146" s="53" t="s">
        <v>71</v>
      </c>
      <c r="C146" s="200" t="s">
        <v>72</v>
      </c>
      <c r="D146" s="200"/>
      <c r="E146" s="200"/>
      <c r="F146" s="55" t="s">
        <v>73</v>
      </c>
      <c r="G146" s="60">
        <v>97</v>
      </c>
      <c r="H146" s="56"/>
      <c r="I146" s="60">
        <v>97</v>
      </c>
      <c r="J146" s="64"/>
      <c r="K146" s="56"/>
      <c r="L146" s="57">
        <v>212.21</v>
      </c>
      <c r="M146" s="56"/>
      <c r="N146" s="59">
        <v>10542</v>
      </c>
      <c r="AA146" s="41"/>
      <c r="AB146" s="49"/>
      <c r="AF146" s="4" t="s">
        <v>72</v>
      </c>
      <c r="AH146" s="49"/>
      <c r="AI146" s="49"/>
    </row>
    <row r="147" spans="1:35" s="5" customFormat="1" ht="23.25" x14ac:dyDescent="0.25">
      <c r="A147" s="62"/>
      <c r="B147" s="53" t="s">
        <v>74</v>
      </c>
      <c r="C147" s="200" t="s">
        <v>75</v>
      </c>
      <c r="D147" s="200"/>
      <c r="E147" s="200"/>
      <c r="F147" s="55" t="s">
        <v>73</v>
      </c>
      <c r="G147" s="60">
        <v>51</v>
      </c>
      <c r="H147" s="56"/>
      <c r="I147" s="60">
        <v>51</v>
      </c>
      <c r="J147" s="64"/>
      <c r="K147" s="56"/>
      <c r="L147" s="57">
        <v>111.57</v>
      </c>
      <c r="M147" s="56"/>
      <c r="N147" s="59">
        <v>5543</v>
      </c>
      <c r="AA147" s="41"/>
      <c r="AB147" s="49"/>
      <c r="AF147" s="4" t="s">
        <v>75</v>
      </c>
      <c r="AH147" s="49"/>
      <c r="AI147" s="49"/>
    </row>
    <row r="148" spans="1:35" s="5" customFormat="1" ht="15" x14ac:dyDescent="0.25">
      <c r="A148" s="70"/>
      <c r="B148" s="176"/>
      <c r="C148" s="202" t="s">
        <v>76</v>
      </c>
      <c r="D148" s="202"/>
      <c r="E148" s="202"/>
      <c r="F148" s="44"/>
      <c r="G148" s="45"/>
      <c r="H148" s="45"/>
      <c r="I148" s="45"/>
      <c r="J148" s="47"/>
      <c r="K148" s="45"/>
      <c r="L148" s="78">
        <v>992.3</v>
      </c>
      <c r="M148" s="67"/>
      <c r="N148" s="73">
        <v>31674</v>
      </c>
      <c r="AA148" s="41"/>
      <c r="AB148" s="49"/>
      <c r="AH148" s="49" t="s">
        <v>76</v>
      </c>
      <c r="AI148" s="49"/>
    </row>
    <row r="149" spans="1:35" s="5" customFormat="1" ht="15" x14ac:dyDescent="0.25">
      <c r="A149" s="42" t="s">
        <v>113</v>
      </c>
      <c r="B149" s="177" t="s">
        <v>894</v>
      </c>
      <c r="C149" s="202" t="s">
        <v>114</v>
      </c>
      <c r="D149" s="202"/>
      <c r="E149" s="202"/>
      <c r="F149" s="44" t="s">
        <v>86</v>
      </c>
      <c r="G149" s="45">
        <v>3</v>
      </c>
      <c r="H149" s="79">
        <v>1</v>
      </c>
      <c r="I149" s="79">
        <v>3</v>
      </c>
      <c r="J149" s="47"/>
      <c r="K149" s="45"/>
      <c r="L149" s="47"/>
      <c r="M149" s="45"/>
      <c r="N149" s="48"/>
      <c r="AA149" s="41"/>
      <c r="AB149" s="49" t="s">
        <v>114</v>
      </c>
      <c r="AH149" s="49"/>
      <c r="AI149" s="49"/>
    </row>
    <row r="150" spans="1:35" s="5" customFormat="1" ht="34.5" x14ac:dyDescent="0.25">
      <c r="A150" s="52"/>
      <c r="B150" s="53" t="s">
        <v>55</v>
      </c>
      <c r="C150" s="208" t="s">
        <v>56</v>
      </c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9"/>
      <c r="AA150" s="41"/>
      <c r="AB150" s="49"/>
      <c r="AD150" s="4" t="s">
        <v>56</v>
      </c>
      <c r="AH150" s="49"/>
      <c r="AI150" s="49"/>
    </row>
    <row r="151" spans="1:35" s="5" customFormat="1" ht="34.5" x14ac:dyDescent="0.25">
      <c r="A151" s="52"/>
      <c r="B151" s="53" t="s">
        <v>57</v>
      </c>
      <c r="C151" s="208" t="s">
        <v>58</v>
      </c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9"/>
      <c r="AA151" s="41"/>
      <c r="AB151" s="49"/>
      <c r="AD151" s="4" t="s">
        <v>58</v>
      </c>
      <c r="AH151" s="49"/>
      <c r="AI151" s="49"/>
    </row>
    <row r="152" spans="1:35" s="5" customFormat="1" ht="15" x14ac:dyDescent="0.25">
      <c r="A152" s="54"/>
      <c r="B152" s="53" t="s">
        <v>49</v>
      </c>
      <c r="C152" s="200" t="s">
        <v>59</v>
      </c>
      <c r="D152" s="200"/>
      <c r="E152" s="200"/>
      <c r="F152" s="55"/>
      <c r="G152" s="56"/>
      <c r="H152" s="56"/>
      <c r="I152" s="56"/>
      <c r="J152" s="57">
        <v>23.95</v>
      </c>
      <c r="K152" s="58">
        <v>1.62</v>
      </c>
      <c r="L152" s="57">
        <v>116.4</v>
      </c>
      <c r="M152" s="58">
        <v>49.68</v>
      </c>
      <c r="N152" s="59">
        <v>5783</v>
      </c>
      <c r="AA152" s="41"/>
      <c r="AB152" s="49"/>
      <c r="AE152" s="4" t="s">
        <v>59</v>
      </c>
      <c r="AH152" s="49"/>
      <c r="AI152" s="49"/>
    </row>
    <row r="153" spans="1:35" s="5" customFormat="1" ht="15" x14ac:dyDescent="0.25">
      <c r="A153" s="54"/>
      <c r="B153" s="53" t="s">
        <v>60</v>
      </c>
      <c r="C153" s="200" t="s">
        <v>61</v>
      </c>
      <c r="D153" s="200"/>
      <c r="E153" s="200"/>
      <c r="F153" s="55"/>
      <c r="G153" s="56"/>
      <c r="H153" s="56"/>
      <c r="I153" s="56"/>
      <c r="J153" s="57">
        <v>13.49</v>
      </c>
      <c r="K153" s="58">
        <v>1.62</v>
      </c>
      <c r="L153" s="57">
        <v>65.56</v>
      </c>
      <c r="M153" s="58">
        <v>15.41</v>
      </c>
      <c r="N153" s="59">
        <v>1010</v>
      </c>
      <c r="AA153" s="41"/>
      <c r="AB153" s="49"/>
      <c r="AE153" s="4" t="s">
        <v>61</v>
      </c>
      <c r="AH153" s="49"/>
      <c r="AI153" s="49"/>
    </row>
    <row r="154" spans="1:35" s="5" customFormat="1" ht="15" x14ac:dyDescent="0.25">
      <c r="A154" s="54"/>
      <c r="B154" s="53" t="s">
        <v>62</v>
      </c>
      <c r="C154" s="200" t="s">
        <v>63</v>
      </c>
      <c r="D154" s="200"/>
      <c r="E154" s="200"/>
      <c r="F154" s="55"/>
      <c r="G154" s="56"/>
      <c r="H154" s="56"/>
      <c r="I154" s="56"/>
      <c r="J154" s="57">
        <v>1.74</v>
      </c>
      <c r="K154" s="58">
        <v>1.62</v>
      </c>
      <c r="L154" s="57">
        <v>8.4600000000000009</v>
      </c>
      <c r="M154" s="58">
        <v>49.68</v>
      </c>
      <c r="N154" s="74">
        <v>420</v>
      </c>
      <c r="AA154" s="41"/>
      <c r="AB154" s="49"/>
      <c r="AE154" s="4" t="s">
        <v>63</v>
      </c>
      <c r="AH154" s="49"/>
      <c r="AI154" s="49"/>
    </row>
    <row r="155" spans="1:35" s="5" customFormat="1" ht="15" x14ac:dyDescent="0.25">
      <c r="A155" s="54"/>
      <c r="B155" s="53" t="s">
        <v>64</v>
      </c>
      <c r="C155" s="200" t="s">
        <v>65</v>
      </c>
      <c r="D155" s="200"/>
      <c r="E155" s="200"/>
      <c r="F155" s="55"/>
      <c r="G155" s="56"/>
      <c r="H155" s="56"/>
      <c r="I155" s="56"/>
      <c r="J155" s="57">
        <v>12.88</v>
      </c>
      <c r="K155" s="56"/>
      <c r="L155" s="57">
        <v>38.64</v>
      </c>
      <c r="M155" s="58">
        <v>9.92</v>
      </c>
      <c r="N155" s="74">
        <v>383</v>
      </c>
      <c r="AA155" s="41"/>
      <c r="AB155" s="49"/>
      <c r="AE155" s="4" t="s">
        <v>65</v>
      </c>
      <c r="AH155" s="49"/>
      <c r="AI155" s="49"/>
    </row>
    <row r="156" spans="1:35" s="5" customFormat="1" ht="15" x14ac:dyDescent="0.25">
      <c r="A156" s="62"/>
      <c r="B156" s="53"/>
      <c r="C156" s="200" t="s">
        <v>66</v>
      </c>
      <c r="D156" s="200"/>
      <c r="E156" s="200"/>
      <c r="F156" s="55" t="s">
        <v>67</v>
      </c>
      <c r="G156" s="58">
        <v>2.4900000000000002</v>
      </c>
      <c r="H156" s="58">
        <v>1.62</v>
      </c>
      <c r="I156" s="63">
        <v>12.1014</v>
      </c>
      <c r="J156" s="64"/>
      <c r="K156" s="56"/>
      <c r="L156" s="64"/>
      <c r="M156" s="56"/>
      <c r="N156" s="61"/>
      <c r="AA156" s="41"/>
      <c r="AB156" s="49"/>
      <c r="AF156" s="4" t="s">
        <v>66</v>
      </c>
      <c r="AH156" s="49"/>
      <c r="AI156" s="49"/>
    </row>
    <row r="157" spans="1:35" s="5" customFormat="1" ht="15" x14ac:dyDescent="0.25">
      <c r="A157" s="62"/>
      <c r="B157" s="53"/>
      <c r="C157" s="200" t="s">
        <v>68</v>
      </c>
      <c r="D157" s="200"/>
      <c r="E157" s="200"/>
      <c r="F157" s="55" t="s">
        <v>67</v>
      </c>
      <c r="G157" s="58">
        <v>0.14000000000000001</v>
      </c>
      <c r="H157" s="58">
        <v>1.62</v>
      </c>
      <c r="I157" s="63">
        <v>0.6804</v>
      </c>
      <c r="J157" s="64"/>
      <c r="K157" s="56"/>
      <c r="L157" s="64"/>
      <c r="M157" s="56"/>
      <c r="N157" s="61"/>
      <c r="AA157" s="41"/>
      <c r="AB157" s="49"/>
      <c r="AF157" s="4" t="s">
        <v>68</v>
      </c>
      <c r="AH157" s="49"/>
      <c r="AI157" s="49"/>
    </row>
    <row r="158" spans="1:35" s="5" customFormat="1" ht="15" x14ac:dyDescent="0.25">
      <c r="A158" s="54"/>
      <c r="B158" s="53"/>
      <c r="C158" s="207" t="s">
        <v>69</v>
      </c>
      <c r="D158" s="207"/>
      <c r="E158" s="207"/>
      <c r="F158" s="66"/>
      <c r="G158" s="67"/>
      <c r="H158" s="67"/>
      <c r="I158" s="67"/>
      <c r="J158" s="68">
        <v>50.32</v>
      </c>
      <c r="K158" s="67"/>
      <c r="L158" s="68">
        <v>220.6</v>
      </c>
      <c r="M158" s="67"/>
      <c r="N158" s="69">
        <v>7176</v>
      </c>
      <c r="AA158" s="41"/>
      <c r="AB158" s="49"/>
      <c r="AG158" s="4" t="s">
        <v>69</v>
      </c>
      <c r="AH158" s="49"/>
      <c r="AI158" s="49"/>
    </row>
    <row r="159" spans="1:35" s="5" customFormat="1" ht="15" x14ac:dyDescent="0.25">
      <c r="A159" s="62"/>
      <c r="B159" s="53"/>
      <c r="C159" s="200" t="s">
        <v>70</v>
      </c>
      <c r="D159" s="200"/>
      <c r="E159" s="200"/>
      <c r="F159" s="55"/>
      <c r="G159" s="56"/>
      <c r="H159" s="56"/>
      <c r="I159" s="56"/>
      <c r="J159" s="64"/>
      <c r="K159" s="56"/>
      <c r="L159" s="57">
        <v>124.86</v>
      </c>
      <c r="M159" s="56"/>
      <c r="N159" s="59">
        <v>6203</v>
      </c>
      <c r="AA159" s="41"/>
      <c r="AB159" s="49"/>
      <c r="AF159" s="4" t="s">
        <v>70</v>
      </c>
      <c r="AH159" s="49"/>
      <c r="AI159" s="49"/>
    </row>
    <row r="160" spans="1:35" s="5" customFormat="1" ht="23.25" x14ac:dyDescent="0.25">
      <c r="A160" s="62"/>
      <c r="B160" s="53" t="s">
        <v>71</v>
      </c>
      <c r="C160" s="200" t="s">
        <v>72</v>
      </c>
      <c r="D160" s="200"/>
      <c r="E160" s="200"/>
      <c r="F160" s="55" t="s">
        <v>73</v>
      </c>
      <c r="G160" s="60">
        <v>97</v>
      </c>
      <c r="H160" s="56"/>
      <c r="I160" s="60">
        <v>97</v>
      </c>
      <c r="J160" s="64"/>
      <c r="K160" s="56"/>
      <c r="L160" s="57">
        <v>121.11</v>
      </c>
      <c r="M160" s="56"/>
      <c r="N160" s="59">
        <v>6017</v>
      </c>
      <c r="AA160" s="41"/>
      <c r="AB160" s="49"/>
      <c r="AF160" s="4" t="s">
        <v>72</v>
      </c>
      <c r="AH160" s="49"/>
      <c r="AI160" s="49"/>
    </row>
    <row r="161" spans="1:36" s="5" customFormat="1" ht="23.25" x14ac:dyDescent="0.25">
      <c r="A161" s="62"/>
      <c r="B161" s="53" t="s">
        <v>74</v>
      </c>
      <c r="C161" s="200" t="s">
        <v>75</v>
      </c>
      <c r="D161" s="200"/>
      <c r="E161" s="200"/>
      <c r="F161" s="55" t="s">
        <v>73</v>
      </c>
      <c r="G161" s="60">
        <v>51</v>
      </c>
      <c r="H161" s="56"/>
      <c r="I161" s="60">
        <v>51</v>
      </c>
      <c r="J161" s="64"/>
      <c r="K161" s="56"/>
      <c r="L161" s="57">
        <v>63.68</v>
      </c>
      <c r="M161" s="56"/>
      <c r="N161" s="59">
        <v>3164</v>
      </c>
      <c r="AA161" s="41"/>
      <c r="AB161" s="49"/>
      <c r="AF161" s="4" t="s">
        <v>75</v>
      </c>
      <c r="AH161" s="49"/>
      <c r="AI161" s="49"/>
    </row>
    <row r="162" spans="1:36" s="5" customFormat="1" ht="15" x14ac:dyDescent="0.25">
      <c r="A162" s="70"/>
      <c r="B162" s="176"/>
      <c r="C162" s="202" t="s">
        <v>76</v>
      </c>
      <c r="D162" s="202"/>
      <c r="E162" s="202"/>
      <c r="F162" s="44"/>
      <c r="G162" s="45"/>
      <c r="H162" s="45"/>
      <c r="I162" s="45"/>
      <c r="J162" s="47"/>
      <c r="K162" s="45"/>
      <c r="L162" s="78">
        <v>405.39</v>
      </c>
      <c r="M162" s="67"/>
      <c r="N162" s="73">
        <v>16357</v>
      </c>
      <c r="AA162" s="41"/>
      <c r="AB162" s="49"/>
      <c r="AH162" s="49" t="s">
        <v>76</v>
      </c>
      <c r="AI162" s="49"/>
    </row>
    <row r="163" spans="1:36" s="5" customFormat="1" ht="15" x14ac:dyDescent="0.25">
      <c r="A163" s="210" t="s">
        <v>115</v>
      </c>
      <c r="B163" s="211"/>
      <c r="C163" s="211"/>
      <c r="D163" s="211"/>
      <c r="E163" s="211"/>
      <c r="F163" s="211"/>
      <c r="G163" s="211"/>
      <c r="H163" s="211"/>
      <c r="I163" s="211"/>
      <c r="J163" s="211"/>
      <c r="K163" s="211"/>
      <c r="L163" s="211"/>
      <c r="M163" s="211"/>
      <c r="N163" s="212"/>
      <c r="AA163" s="41"/>
      <c r="AB163" s="49"/>
      <c r="AH163" s="49"/>
      <c r="AI163" s="49"/>
      <c r="AJ163" s="49" t="s">
        <v>115</v>
      </c>
    </row>
    <row r="164" spans="1:36" s="5" customFormat="1" ht="102" x14ac:dyDescent="0.25">
      <c r="A164" s="42" t="s">
        <v>116</v>
      </c>
      <c r="B164" s="177" t="s">
        <v>870</v>
      </c>
      <c r="C164" s="213" t="s">
        <v>117</v>
      </c>
      <c r="D164" s="213"/>
      <c r="E164" s="213"/>
      <c r="F164" s="44" t="s">
        <v>78</v>
      </c>
      <c r="G164" s="45">
        <v>7.35</v>
      </c>
      <c r="H164" s="79">
        <v>1</v>
      </c>
      <c r="I164" s="76">
        <v>7.35</v>
      </c>
      <c r="J164" s="47"/>
      <c r="K164" s="45"/>
      <c r="L164" s="47"/>
      <c r="M164" s="45"/>
      <c r="N164" s="48"/>
      <c r="AA164" s="41"/>
      <c r="AB164" s="49" t="s">
        <v>117</v>
      </c>
      <c r="AH164" s="49"/>
      <c r="AI164" s="49"/>
      <c r="AJ164" s="49"/>
    </row>
    <row r="165" spans="1:36" s="5" customFormat="1" ht="15" x14ac:dyDescent="0.25">
      <c r="A165" s="50"/>
      <c r="B165" s="175"/>
      <c r="C165" s="200" t="s">
        <v>118</v>
      </c>
      <c r="D165" s="200"/>
      <c r="E165" s="200"/>
      <c r="F165" s="200"/>
      <c r="G165" s="200"/>
      <c r="H165" s="200"/>
      <c r="I165" s="200"/>
      <c r="J165" s="200"/>
      <c r="K165" s="200"/>
      <c r="L165" s="200"/>
      <c r="M165" s="200"/>
      <c r="N165" s="203"/>
      <c r="AA165" s="41"/>
      <c r="AB165" s="49"/>
      <c r="AC165" s="4" t="s">
        <v>118</v>
      </c>
      <c r="AH165" s="49"/>
      <c r="AI165" s="49"/>
      <c r="AJ165" s="49"/>
    </row>
    <row r="166" spans="1:36" s="5" customFormat="1" ht="34.5" x14ac:dyDescent="0.25">
      <c r="A166" s="52"/>
      <c r="B166" s="53" t="s">
        <v>55</v>
      </c>
      <c r="C166" s="208" t="s">
        <v>56</v>
      </c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9"/>
      <c r="AA166" s="41"/>
      <c r="AB166" s="49"/>
      <c r="AD166" s="4" t="s">
        <v>56</v>
      </c>
      <c r="AH166" s="49"/>
      <c r="AI166" s="49"/>
      <c r="AJ166" s="49"/>
    </row>
    <row r="167" spans="1:36" s="5" customFormat="1" ht="34.5" x14ac:dyDescent="0.25">
      <c r="A167" s="52"/>
      <c r="B167" s="53" t="s">
        <v>57</v>
      </c>
      <c r="C167" s="208" t="s">
        <v>58</v>
      </c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9"/>
      <c r="AA167" s="41"/>
      <c r="AB167" s="49"/>
      <c r="AD167" s="4" t="s">
        <v>58</v>
      </c>
      <c r="AH167" s="49"/>
      <c r="AI167" s="49"/>
      <c r="AJ167" s="49"/>
    </row>
    <row r="168" spans="1:36" s="5" customFormat="1" ht="15" x14ac:dyDescent="0.25">
      <c r="A168" s="54"/>
      <c r="B168" s="53" t="s">
        <v>49</v>
      </c>
      <c r="C168" s="200" t="s">
        <v>59</v>
      </c>
      <c r="D168" s="200"/>
      <c r="E168" s="200"/>
      <c r="F168" s="55"/>
      <c r="G168" s="56"/>
      <c r="H168" s="56"/>
      <c r="I168" s="56"/>
      <c r="J168" s="57">
        <v>288.02</v>
      </c>
      <c r="K168" s="58">
        <v>1.62</v>
      </c>
      <c r="L168" s="99">
        <v>3429.45</v>
      </c>
      <c r="M168" s="58">
        <v>49.68</v>
      </c>
      <c r="N168" s="59">
        <v>170375</v>
      </c>
      <c r="AA168" s="41"/>
      <c r="AB168" s="49"/>
      <c r="AE168" s="4" t="s">
        <v>59</v>
      </c>
      <c r="AH168" s="49"/>
      <c r="AI168" s="49"/>
      <c r="AJ168" s="49"/>
    </row>
    <row r="169" spans="1:36" s="5" customFormat="1" ht="15" x14ac:dyDescent="0.25">
      <c r="A169" s="54"/>
      <c r="B169" s="53" t="s">
        <v>60</v>
      </c>
      <c r="C169" s="200" t="s">
        <v>61</v>
      </c>
      <c r="D169" s="200"/>
      <c r="E169" s="200"/>
      <c r="F169" s="55"/>
      <c r="G169" s="56"/>
      <c r="H169" s="56"/>
      <c r="I169" s="56"/>
      <c r="J169" s="57">
        <v>68.98</v>
      </c>
      <c r="K169" s="58">
        <v>1.62</v>
      </c>
      <c r="L169" s="57">
        <v>821.34</v>
      </c>
      <c r="M169" s="58">
        <v>15.41</v>
      </c>
      <c r="N169" s="59">
        <v>12657</v>
      </c>
      <c r="AA169" s="41"/>
      <c r="AB169" s="49"/>
      <c r="AE169" s="4" t="s">
        <v>61</v>
      </c>
      <c r="AH169" s="49"/>
      <c r="AI169" s="49"/>
      <c r="AJ169" s="49"/>
    </row>
    <row r="170" spans="1:36" s="5" customFormat="1" ht="15" x14ac:dyDescent="0.25">
      <c r="A170" s="54"/>
      <c r="B170" s="53" t="s">
        <v>62</v>
      </c>
      <c r="C170" s="200" t="s">
        <v>63</v>
      </c>
      <c r="D170" s="200"/>
      <c r="E170" s="200"/>
      <c r="F170" s="55"/>
      <c r="G170" s="56"/>
      <c r="H170" s="56"/>
      <c r="I170" s="56"/>
      <c r="J170" s="57">
        <v>4.0199999999999996</v>
      </c>
      <c r="K170" s="58">
        <v>1.62</v>
      </c>
      <c r="L170" s="57">
        <v>47.87</v>
      </c>
      <c r="M170" s="58">
        <v>49.68</v>
      </c>
      <c r="N170" s="59">
        <v>2378</v>
      </c>
      <c r="AA170" s="41"/>
      <c r="AB170" s="49"/>
      <c r="AE170" s="4" t="s">
        <v>63</v>
      </c>
      <c r="AH170" s="49"/>
      <c r="AI170" s="49"/>
      <c r="AJ170" s="49"/>
    </row>
    <row r="171" spans="1:36" s="5" customFormat="1" ht="15" x14ac:dyDescent="0.25">
      <c r="A171" s="54"/>
      <c r="B171" s="53" t="s">
        <v>64</v>
      </c>
      <c r="C171" s="200" t="s">
        <v>65</v>
      </c>
      <c r="D171" s="200"/>
      <c r="E171" s="200"/>
      <c r="F171" s="55"/>
      <c r="G171" s="56"/>
      <c r="H171" s="56"/>
      <c r="I171" s="56"/>
      <c r="J171" s="57">
        <v>73.7</v>
      </c>
      <c r="K171" s="56"/>
      <c r="L171" s="57">
        <v>541.70000000000005</v>
      </c>
      <c r="M171" s="58">
        <v>9.92</v>
      </c>
      <c r="N171" s="59">
        <v>5374</v>
      </c>
      <c r="AA171" s="41"/>
      <c r="AB171" s="49"/>
      <c r="AE171" s="4" t="s">
        <v>65</v>
      </c>
      <c r="AH171" s="49"/>
      <c r="AI171" s="49"/>
      <c r="AJ171" s="49"/>
    </row>
    <row r="172" spans="1:36" s="5" customFormat="1" ht="15" x14ac:dyDescent="0.25">
      <c r="A172" s="62"/>
      <c r="B172" s="53"/>
      <c r="C172" s="200" t="s">
        <v>66</v>
      </c>
      <c r="D172" s="200"/>
      <c r="E172" s="200"/>
      <c r="F172" s="55" t="s">
        <v>67</v>
      </c>
      <c r="G172" s="58">
        <v>30.64</v>
      </c>
      <c r="H172" s="58">
        <v>1.62</v>
      </c>
      <c r="I172" s="65">
        <v>364.83048000000002</v>
      </c>
      <c r="J172" s="64"/>
      <c r="K172" s="56"/>
      <c r="L172" s="64"/>
      <c r="M172" s="56"/>
      <c r="N172" s="61"/>
      <c r="AA172" s="41"/>
      <c r="AB172" s="49"/>
      <c r="AF172" s="4" t="s">
        <v>66</v>
      </c>
      <c r="AH172" s="49"/>
      <c r="AI172" s="49"/>
      <c r="AJ172" s="49"/>
    </row>
    <row r="173" spans="1:36" s="5" customFormat="1" ht="15" x14ac:dyDescent="0.25">
      <c r="A173" s="62"/>
      <c r="B173" s="53"/>
      <c r="C173" s="200" t="s">
        <v>68</v>
      </c>
      <c r="D173" s="200"/>
      <c r="E173" s="200"/>
      <c r="F173" s="55" t="s">
        <v>67</v>
      </c>
      <c r="G173" s="58">
        <v>0.32</v>
      </c>
      <c r="H173" s="58">
        <v>1.62</v>
      </c>
      <c r="I173" s="65">
        <v>3.8102399999999998</v>
      </c>
      <c r="J173" s="64"/>
      <c r="K173" s="56"/>
      <c r="L173" s="64"/>
      <c r="M173" s="56"/>
      <c r="N173" s="61"/>
      <c r="AA173" s="41"/>
      <c r="AB173" s="49"/>
      <c r="AF173" s="4" t="s">
        <v>68</v>
      </c>
      <c r="AH173" s="49"/>
      <c r="AI173" s="49"/>
      <c r="AJ173" s="49"/>
    </row>
    <row r="174" spans="1:36" s="5" customFormat="1" ht="15" x14ac:dyDescent="0.25">
      <c r="A174" s="54"/>
      <c r="B174" s="53"/>
      <c r="C174" s="207" t="s">
        <v>69</v>
      </c>
      <c r="D174" s="207"/>
      <c r="E174" s="207"/>
      <c r="F174" s="66"/>
      <c r="G174" s="67"/>
      <c r="H174" s="67"/>
      <c r="I174" s="67"/>
      <c r="J174" s="68">
        <v>430.7</v>
      </c>
      <c r="K174" s="67"/>
      <c r="L174" s="100">
        <v>4792.49</v>
      </c>
      <c r="M174" s="67"/>
      <c r="N174" s="69">
        <v>188406</v>
      </c>
      <c r="AA174" s="41"/>
      <c r="AB174" s="49"/>
      <c r="AG174" s="4" t="s">
        <v>69</v>
      </c>
      <c r="AH174" s="49"/>
      <c r="AI174" s="49"/>
      <c r="AJ174" s="49"/>
    </row>
    <row r="175" spans="1:36" s="5" customFormat="1" ht="15" x14ac:dyDescent="0.25">
      <c r="A175" s="62"/>
      <c r="B175" s="53"/>
      <c r="C175" s="200" t="s">
        <v>70</v>
      </c>
      <c r="D175" s="200"/>
      <c r="E175" s="200"/>
      <c r="F175" s="55"/>
      <c r="G175" s="56"/>
      <c r="H175" s="56"/>
      <c r="I175" s="56"/>
      <c r="J175" s="64"/>
      <c r="K175" s="56"/>
      <c r="L175" s="99">
        <v>3477.32</v>
      </c>
      <c r="M175" s="56"/>
      <c r="N175" s="59">
        <v>172753</v>
      </c>
      <c r="AA175" s="41"/>
      <c r="AB175" s="49"/>
      <c r="AF175" s="4" t="s">
        <v>70</v>
      </c>
      <c r="AH175" s="49"/>
      <c r="AI175" s="49"/>
      <c r="AJ175" s="49"/>
    </row>
    <row r="176" spans="1:36" s="5" customFormat="1" ht="23.25" x14ac:dyDescent="0.25">
      <c r="A176" s="62"/>
      <c r="B176" s="53" t="s">
        <v>71</v>
      </c>
      <c r="C176" s="200" t="s">
        <v>72</v>
      </c>
      <c r="D176" s="200"/>
      <c r="E176" s="200"/>
      <c r="F176" s="55" t="s">
        <v>73</v>
      </c>
      <c r="G176" s="60">
        <v>97</v>
      </c>
      <c r="H176" s="56"/>
      <c r="I176" s="60">
        <v>97</v>
      </c>
      <c r="J176" s="64"/>
      <c r="K176" s="56"/>
      <c r="L176" s="99">
        <v>3373</v>
      </c>
      <c r="M176" s="56"/>
      <c r="N176" s="59">
        <v>167570</v>
      </c>
      <c r="AA176" s="41"/>
      <c r="AB176" s="49"/>
      <c r="AF176" s="4" t="s">
        <v>72</v>
      </c>
      <c r="AH176" s="49"/>
      <c r="AI176" s="49"/>
      <c r="AJ176" s="49"/>
    </row>
    <row r="177" spans="1:36" s="5" customFormat="1" ht="23.25" x14ac:dyDescent="0.25">
      <c r="A177" s="62"/>
      <c r="B177" s="53" t="s">
        <v>74</v>
      </c>
      <c r="C177" s="200" t="s">
        <v>75</v>
      </c>
      <c r="D177" s="200"/>
      <c r="E177" s="200"/>
      <c r="F177" s="55" t="s">
        <v>73</v>
      </c>
      <c r="G177" s="60">
        <v>51</v>
      </c>
      <c r="H177" s="56"/>
      <c r="I177" s="60">
        <v>51</v>
      </c>
      <c r="J177" s="64"/>
      <c r="K177" s="56"/>
      <c r="L177" s="99">
        <v>1773.43</v>
      </c>
      <c r="M177" s="56"/>
      <c r="N177" s="59">
        <v>88104</v>
      </c>
      <c r="AA177" s="41"/>
      <c r="AB177" s="49"/>
      <c r="AF177" s="4" t="s">
        <v>75</v>
      </c>
      <c r="AH177" s="49"/>
      <c r="AI177" s="49"/>
      <c r="AJ177" s="49"/>
    </row>
    <row r="178" spans="1:36" s="5" customFormat="1" ht="15" x14ac:dyDescent="0.25">
      <c r="A178" s="70"/>
      <c r="B178" s="176"/>
      <c r="C178" s="202" t="s">
        <v>76</v>
      </c>
      <c r="D178" s="202"/>
      <c r="E178" s="202"/>
      <c r="F178" s="44"/>
      <c r="G178" s="45"/>
      <c r="H178" s="45"/>
      <c r="I178" s="45"/>
      <c r="J178" s="47"/>
      <c r="K178" s="45"/>
      <c r="L178" s="72">
        <v>9938.92</v>
      </c>
      <c r="M178" s="67"/>
      <c r="N178" s="73">
        <v>444080</v>
      </c>
      <c r="AA178" s="41"/>
      <c r="AB178" s="49"/>
      <c r="AH178" s="49" t="s">
        <v>76</v>
      </c>
      <c r="AI178" s="49"/>
      <c r="AJ178" s="49"/>
    </row>
    <row r="179" spans="1:36" s="5" customFormat="1" ht="34.5" x14ac:dyDescent="0.25">
      <c r="A179" s="42" t="s">
        <v>119</v>
      </c>
      <c r="B179" s="177" t="s">
        <v>870</v>
      </c>
      <c r="C179" s="202" t="s">
        <v>120</v>
      </c>
      <c r="D179" s="202"/>
      <c r="E179" s="202"/>
      <c r="F179" s="44" t="s">
        <v>78</v>
      </c>
      <c r="G179" s="45">
        <v>1.8</v>
      </c>
      <c r="H179" s="79">
        <v>1</v>
      </c>
      <c r="I179" s="46">
        <v>1.8</v>
      </c>
      <c r="J179" s="47"/>
      <c r="K179" s="45"/>
      <c r="L179" s="47"/>
      <c r="M179" s="45"/>
      <c r="N179" s="48"/>
      <c r="AA179" s="41"/>
      <c r="AB179" s="49" t="s">
        <v>120</v>
      </c>
      <c r="AH179" s="49"/>
      <c r="AI179" s="49"/>
      <c r="AJ179" s="49"/>
    </row>
    <row r="180" spans="1:36" s="5" customFormat="1" ht="15" x14ac:dyDescent="0.25">
      <c r="A180" s="50"/>
      <c r="B180" s="175"/>
      <c r="C180" s="200" t="s">
        <v>121</v>
      </c>
      <c r="D180" s="200"/>
      <c r="E180" s="200"/>
      <c r="F180" s="200"/>
      <c r="G180" s="200"/>
      <c r="H180" s="200"/>
      <c r="I180" s="200"/>
      <c r="J180" s="200"/>
      <c r="K180" s="200"/>
      <c r="L180" s="200"/>
      <c r="M180" s="200"/>
      <c r="N180" s="203"/>
      <c r="AA180" s="41"/>
      <c r="AB180" s="49"/>
      <c r="AC180" s="4" t="s">
        <v>121</v>
      </c>
      <c r="AH180" s="49"/>
      <c r="AI180" s="49"/>
      <c r="AJ180" s="49"/>
    </row>
    <row r="181" spans="1:36" s="5" customFormat="1" ht="34.5" x14ac:dyDescent="0.25">
      <c r="A181" s="52"/>
      <c r="B181" s="53" t="s">
        <v>55</v>
      </c>
      <c r="C181" s="208" t="s">
        <v>56</v>
      </c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9"/>
      <c r="AA181" s="41"/>
      <c r="AB181" s="49"/>
      <c r="AD181" s="4" t="s">
        <v>56</v>
      </c>
      <c r="AH181" s="49"/>
      <c r="AI181" s="49"/>
      <c r="AJ181" s="49"/>
    </row>
    <row r="182" spans="1:36" s="5" customFormat="1" ht="34.5" x14ac:dyDescent="0.25">
      <c r="A182" s="52"/>
      <c r="B182" s="53" t="s">
        <v>57</v>
      </c>
      <c r="C182" s="208" t="s">
        <v>58</v>
      </c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9"/>
      <c r="AA182" s="41"/>
      <c r="AB182" s="49"/>
      <c r="AD182" s="4" t="s">
        <v>58</v>
      </c>
      <c r="AH182" s="49"/>
      <c r="AI182" s="49"/>
      <c r="AJ182" s="49"/>
    </row>
    <row r="183" spans="1:36" s="5" customFormat="1" ht="15" x14ac:dyDescent="0.25">
      <c r="A183" s="54"/>
      <c r="B183" s="53" t="s">
        <v>49</v>
      </c>
      <c r="C183" s="200" t="s">
        <v>59</v>
      </c>
      <c r="D183" s="200"/>
      <c r="E183" s="200"/>
      <c r="F183" s="55"/>
      <c r="G183" s="56"/>
      <c r="H183" s="56"/>
      <c r="I183" s="56"/>
      <c r="J183" s="57">
        <v>288.02</v>
      </c>
      <c r="K183" s="58">
        <v>1.62</v>
      </c>
      <c r="L183" s="57">
        <v>839.87</v>
      </c>
      <c r="M183" s="58">
        <v>49.68</v>
      </c>
      <c r="N183" s="59">
        <v>41725</v>
      </c>
      <c r="AA183" s="41"/>
      <c r="AB183" s="49"/>
      <c r="AE183" s="4" t="s">
        <v>59</v>
      </c>
      <c r="AH183" s="49"/>
      <c r="AI183" s="49"/>
      <c r="AJ183" s="49"/>
    </row>
    <row r="184" spans="1:36" s="5" customFormat="1" ht="15" x14ac:dyDescent="0.25">
      <c r="A184" s="54"/>
      <c r="B184" s="53" t="s">
        <v>60</v>
      </c>
      <c r="C184" s="200" t="s">
        <v>61</v>
      </c>
      <c r="D184" s="200"/>
      <c r="E184" s="200"/>
      <c r="F184" s="55"/>
      <c r="G184" s="56"/>
      <c r="H184" s="56"/>
      <c r="I184" s="56"/>
      <c r="J184" s="57">
        <v>68.98</v>
      </c>
      <c r="K184" s="58">
        <v>1.62</v>
      </c>
      <c r="L184" s="57">
        <v>201.15</v>
      </c>
      <c r="M184" s="58">
        <v>15.41</v>
      </c>
      <c r="N184" s="59">
        <v>3100</v>
      </c>
      <c r="AA184" s="41"/>
      <c r="AB184" s="49"/>
      <c r="AE184" s="4" t="s">
        <v>61</v>
      </c>
      <c r="AH184" s="49"/>
      <c r="AI184" s="49"/>
      <c r="AJ184" s="49"/>
    </row>
    <row r="185" spans="1:36" s="5" customFormat="1" ht="15" x14ac:dyDescent="0.25">
      <c r="A185" s="54"/>
      <c r="B185" s="53" t="s">
        <v>62</v>
      </c>
      <c r="C185" s="200" t="s">
        <v>63</v>
      </c>
      <c r="D185" s="200"/>
      <c r="E185" s="200"/>
      <c r="F185" s="55"/>
      <c r="G185" s="56"/>
      <c r="H185" s="56"/>
      <c r="I185" s="56"/>
      <c r="J185" s="57">
        <v>4.0199999999999996</v>
      </c>
      <c r="K185" s="58">
        <v>1.62</v>
      </c>
      <c r="L185" s="57">
        <v>11.72</v>
      </c>
      <c r="M185" s="58">
        <v>49.68</v>
      </c>
      <c r="N185" s="74">
        <v>582</v>
      </c>
      <c r="AA185" s="41"/>
      <c r="AB185" s="49"/>
      <c r="AE185" s="4" t="s">
        <v>63</v>
      </c>
      <c r="AH185" s="49"/>
      <c r="AI185" s="49"/>
      <c r="AJ185" s="49"/>
    </row>
    <row r="186" spans="1:36" s="5" customFormat="1" ht="15" x14ac:dyDescent="0.25">
      <c r="A186" s="54"/>
      <c r="B186" s="53" t="s">
        <v>64</v>
      </c>
      <c r="C186" s="200" t="s">
        <v>65</v>
      </c>
      <c r="D186" s="200"/>
      <c r="E186" s="200"/>
      <c r="F186" s="55"/>
      <c r="G186" s="56"/>
      <c r="H186" s="56"/>
      <c r="I186" s="56"/>
      <c r="J186" s="57">
        <v>73.7</v>
      </c>
      <c r="K186" s="56"/>
      <c r="L186" s="57">
        <v>132.66</v>
      </c>
      <c r="M186" s="58">
        <v>9.92</v>
      </c>
      <c r="N186" s="59">
        <v>1316</v>
      </c>
      <c r="AA186" s="41"/>
      <c r="AB186" s="49"/>
      <c r="AE186" s="4" t="s">
        <v>65</v>
      </c>
      <c r="AH186" s="49"/>
      <c r="AI186" s="49"/>
      <c r="AJ186" s="49"/>
    </row>
    <row r="187" spans="1:36" s="5" customFormat="1" ht="15" x14ac:dyDescent="0.25">
      <c r="A187" s="62"/>
      <c r="B187" s="53"/>
      <c r="C187" s="200" t="s">
        <v>66</v>
      </c>
      <c r="D187" s="200"/>
      <c r="E187" s="200"/>
      <c r="F187" s="55" t="s">
        <v>67</v>
      </c>
      <c r="G187" s="58">
        <v>30.64</v>
      </c>
      <c r="H187" s="58">
        <v>1.62</v>
      </c>
      <c r="I187" s="65">
        <v>89.346239999999995</v>
      </c>
      <c r="J187" s="64"/>
      <c r="K187" s="56"/>
      <c r="L187" s="64"/>
      <c r="M187" s="56"/>
      <c r="N187" s="61"/>
      <c r="AA187" s="41"/>
      <c r="AB187" s="49"/>
      <c r="AF187" s="4" t="s">
        <v>66</v>
      </c>
      <c r="AH187" s="49"/>
      <c r="AI187" s="49"/>
      <c r="AJ187" s="49"/>
    </row>
    <row r="188" spans="1:36" s="5" customFormat="1" ht="15" x14ac:dyDescent="0.25">
      <c r="A188" s="62"/>
      <c r="B188" s="53"/>
      <c r="C188" s="200" t="s">
        <v>68</v>
      </c>
      <c r="D188" s="200"/>
      <c r="E188" s="200"/>
      <c r="F188" s="55" t="s">
        <v>67</v>
      </c>
      <c r="G188" s="58">
        <v>0.32</v>
      </c>
      <c r="H188" s="58">
        <v>1.62</v>
      </c>
      <c r="I188" s="65">
        <v>0.93311999999999995</v>
      </c>
      <c r="J188" s="64"/>
      <c r="K188" s="56"/>
      <c r="L188" s="64"/>
      <c r="M188" s="56"/>
      <c r="N188" s="61"/>
      <c r="AA188" s="41"/>
      <c r="AB188" s="49"/>
      <c r="AF188" s="4" t="s">
        <v>68</v>
      </c>
      <c r="AH188" s="49"/>
      <c r="AI188" s="49"/>
      <c r="AJ188" s="49"/>
    </row>
    <row r="189" spans="1:36" s="5" customFormat="1" ht="15" x14ac:dyDescent="0.25">
      <c r="A189" s="54"/>
      <c r="B189" s="53"/>
      <c r="C189" s="207" t="s">
        <v>69</v>
      </c>
      <c r="D189" s="207"/>
      <c r="E189" s="207"/>
      <c r="F189" s="66"/>
      <c r="G189" s="67"/>
      <c r="H189" s="67"/>
      <c r="I189" s="67"/>
      <c r="J189" s="68">
        <v>430.7</v>
      </c>
      <c r="K189" s="67"/>
      <c r="L189" s="100">
        <v>1173.68</v>
      </c>
      <c r="M189" s="67"/>
      <c r="N189" s="69">
        <v>46141</v>
      </c>
      <c r="AA189" s="41"/>
      <c r="AB189" s="49"/>
      <c r="AG189" s="4" t="s">
        <v>69</v>
      </c>
      <c r="AH189" s="49"/>
      <c r="AI189" s="49"/>
      <c r="AJ189" s="49"/>
    </row>
    <row r="190" spans="1:36" s="5" customFormat="1" ht="15" x14ac:dyDescent="0.25">
      <c r="A190" s="62"/>
      <c r="B190" s="53"/>
      <c r="C190" s="200" t="s">
        <v>70</v>
      </c>
      <c r="D190" s="200"/>
      <c r="E190" s="200"/>
      <c r="F190" s="55"/>
      <c r="G190" s="56"/>
      <c r="H190" s="56"/>
      <c r="I190" s="56"/>
      <c r="J190" s="64"/>
      <c r="K190" s="56"/>
      <c r="L190" s="57">
        <v>851.59</v>
      </c>
      <c r="M190" s="56"/>
      <c r="N190" s="59">
        <v>42307</v>
      </c>
      <c r="AA190" s="41"/>
      <c r="AB190" s="49"/>
      <c r="AF190" s="4" t="s">
        <v>70</v>
      </c>
      <c r="AH190" s="49"/>
      <c r="AI190" s="49"/>
      <c r="AJ190" s="49"/>
    </row>
    <row r="191" spans="1:36" s="5" customFormat="1" ht="23.25" x14ac:dyDescent="0.25">
      <c r="A191" s="62"/>
      <c r="B191" s="53" t="s">
        <v>71</v>
      </c>
      <c r="C191" s="200" t="s">
        <v>72</v>
      </c>
      <c r="D191" s="200"/>
      <c r="E191" s="200"/>
      <c r="F191" s="55" t="s">
        <v>73</v>
      </c>
      <c r="G191" s="60">
        <v>97</v>
      </c>
      <c r="H191" s="56"/>
      <c r="I191" s="60">
        <v>97</v>
      </c>
      <c r="J191" s="64"/>
      <c r="K191" s="56"/>
      <c r="L191" s="57">
        <v>826.04</v>
      </c>
      <c r="M191" s="56"/>
      <c r="N191" s="59">
        <v>41038</v>
      </c>
      <c r="AA191" s="41"/>
      <c r="AB191" s="49"/>
      <c r="AF191" s="4" t="s">
        <v>72</v>
      </c>
      <c r="AH191" s="49"/>
      <c r="AI191" s="49"/>
      <c r="AJ191" s="49"/>
    </row>
    <row r="192" spans="1:36" s="5" customFormat="1" ht="23.25" x14ac:dyDescent="0.25">
      <c r="A192" s="62"/>
      <c r="B192" s="53" t="s">
        <v>74</v>
      </c>
      <c r="C192" s="200" t="s">
        <v>75</v>
      </c>
      <c r="D192" s="200"/>
      <c r="E192" s="200"/>
      <c r="F192" s="55" t="s">
        <v>73</v>
      </c>
      <c r="G192" s="60">
        <v>51</v>
      </c>
      <c r="H192" s="56"/>
      <c r="I192" s="60">
        <v>51</v>
      </c>
      <c r="J192" s="64"/>
      <c r="K192" s="56"/>
      <c r="L192" s="57">
        <v>434.31</v>
      </c>
      <c r="M192" s="56"/>
      <c r="N192" s="59">
        <v>21577</v>
      </c>
      <c r="AA192" s="41"/>
      <c r="AB192" s="49"/>
      <c r="AF192" s="4" t="s">
        <v>75</v>
      </c>
      <c r="AH192" s="49"/>
      <c r="AI192" s="49"/>
      <c r="AJ192" s="49"/>
    </row>
    <row r="193" spans="1:36" s="5" customFormat="1" ht="15" x14ac:dyDescent="0.25">
      <c r="A193" s="70"/>
      <c r="B193" s="176"/>
      <c r="C193" s="202" t="s">
        <v>76</v>
      </c>
      <c r="D193" s="202"/>
      <c r="E193" s="202"/>
      <c r="F193" s="44"/>
      <c r="G193" s="45"/>
      <c r="H193" s="45"/>
      <c r="I193" s="45"/>
      <c r="J193" s="47"/>
      <c r="K193" s="45"/>
      <c r="L193" s="72">
        <v>2434.0300000000002</v>
      </c>
      <c r="M193" s="67"/>
      <c r="N193" s="73">
        <v>108756</v>
      </c>
      <c r="AA193" s="41"/>
      <c r="AB193" s="49"/>
      <c r="AH193" s="49" t="s">
        <v>76</v>
      </c>
      <c r="AI193" s="49"/>
      <c r="AJ193" s="49"/>
    </row>
    <row r="194" spans="1:36" s="5" customFormat="1" ht="57" x14ac:dyDescent="0.25">
      <c r="A194" s="42" t="s">
        <v>122</v>
      </c>
      <c r="B194" s="177" t="s">
        <v>893</v>
      </c>
      <c r="C194" s="202" t="s">
        <v>123</v>
      </c>
      <c r="D194" s="202"/>
      <c r="E194" s="202"/>
      <c r="F194" s="44" t="s">
        <v>86</v>
      </c>
      <c r="G194" s="45">
        <v>26</v>
      </c>
      <c r="H194" s="79">
        <v>1</v>
      </c>
      <c r="I194" s="79">
        <v>26</v>
      </c>
      <c r="J194" s="47"/>
      <c r="K194" s="45"/>
      <c r="L194" s="47"/>
      <c r="M194" s="45"/>
      <c r="N194" s="48"/>
      <c r="AA194" s="41"/>
      <c r="AB194" s="49" t="s">
        <v>123</v>
      </c>
      <c r="AH194" s="49"/>
      <c r="AI194" s="49"/>
      <c r="AJ194" s="49"/>
    </row>
    <row r="195" spans="1:36" s="5" customFormat="1" ht="15" x14ac:dyDescent="0.25">
      <c r="A195" s="50"/>
      <c r="B195" s="175"/>
      <c r="C195" s="200" t="s">
        <v>124</v>
      </c>
      <c r="D195" s="200"/>
      <c r="E195" s="200"/>
      <c r="F195" s="200"/>
      <c r="G195" s="200"/>
      <c r="H195" s="200"/>
      <c r="I195" s="200"/>
      <c r="J195" s="200"/>
      <c r="K195" s="200"/>
      <c r="L195" s="200"/>
      <c r="M195" s="200"/>
      <c r="N195" s="203"/>
      <c r="AA195" s="41"/>
      <c r="AB195" s="49"/>
      <c r="AC195" s="4" t="s">
        <v>124</v>
      </c>
      <c r="AH195" s="49"/>
      <c r="AI195" s="49"/>
      <c r="AJ195" s="49"/>
    </row>
    <row r="196" spans="1:36" s="5" customFormat="1" ht="34.5" x14ac:dyDescent="0.25">
      <c r="A196" s="52"/>
      <c r="B196" s="53" t="s">
        <v>55</v>
      </c>
      <c r="C196" s="208" t="s">
        <v>56</v>
      </c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9"/>
      <c r="AA196" s="41"/>
      <c r="AB196" s="49"/>
      <c r="AD196" s="4" t="s">
        <v>56</v>
      </c>
      <c r="AH196" s="49"/>
      <c r="AI196" s="49"/>
      <c r="AJ196" s="49"/>
    </row>
    <row r="197" spans="1:36" s="5" customFormat="1" ht="34.5" x14ac:dyDescent="0.25">
      <c r="A197" s="52"/>
      <c r="B197" s="53" t="s">
        <v>57</v>
      </c>
      <c r="C197" s="208" t="s">
        <v>58</v>
      </c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9"/>
      <c r="AA197" s="41"/>
      <c r="AB197" s="49"/>
      <c r="AD197" s="4" t="s">
        <v>58</v>
      </c>
      <c r="AH197" s="49"/>
      <c r="AI197" s="49"/>
      <c r="AJ197" s="49"/>
    </row>
    <row r="198" spans="1:36" s="5" customFormat="1" ht="15" x14ac:dyDescent="0.25">
      <c r="A198" s="54"/>
      <c r="B198" s="53" t="s">
        <v>49</v>
      </c>
      <c r="C198" s="200" t="s">
        <v>59</v>
      </c>
      <c r="D198" s="200"/>
      <c r="E198" s="200"/>
      <c r="F198" s="55"/>
      <c r="G198" s="56"/>
      <c r="H198" s="56"/>
      <c r="I198" s="56"/>
      <c r="J198" s="57">
        <v>1.97</v>
      </c>
      <c r="K198" s="58">
        <v>1.62</v>
      </c>
      <c r="L198" s="57">
        <v>82.98</v>
      </c>
      <c r="M198" s="58">
        <v>49.68</v>
      </c>
      <c r="N198" s="59">
        <v>4122</v>
      </c>
      <c r="AA198" s="41"/>
      <c r="AB198" s="49"/>
      <c r="AE198" s="4" t="s">
        <v>59</v>
      </c>
      <c r="AH198" s="49"/>
      <c r="AI198" s="49"/>
      <c r="AJ198" s="49"/>
    </row>
    <row r="199" spans="1:36" s="5" customFormat="1" ht="15" x14ac:dyDescent="0.25">
      <c r="A199" s="54"/>
      <c r="B199" s="53" t="s">
        <v>64</v>
      </c>
      <c r="C199" s="200" t="s">
        <v>65</v>
      </c>
      <c r="D199" s="200"/>
      <c r="E199" s="200"/>
      <c r="F199" s="55"/>
      <c r="G199" s="56"/>
      <c r="H199" s="56"/>
      <c r="I199" s="56"/>
      <c r="J199" s="57">
        <v>5.84</v>
      </c>
      <c r="K199" s="56"/>
      <c r="L199" s="57">
        <v>151.84</v>
      </c>
      <c r="M199" s="58">
        <v>9.92</v>
      </c>
      <c r="N199" s="59">
        <v>1506</v>
      </c>
      <c r="AA199" s="41"/>
      <c r="AB199" s="49"/>
      <c r="AE199" s="4" t="s">
        <v>65</v>
      </c>
      <c r="AH199" s="49"/>
      <c r="AI199" s="49"/>
      <c r="AJ199" s="49"/>
    </row>
    <row r="200" spans="1:36" s="5" customFormat="1" ht="15" x14ac:dyDescent="0.25">
      <c r="A200" s="62"/>
      <c r="B200" s="53"/>
      <c r="C200" s="200" t="s">
        <v>66</v>
      </c>
      <c r="D200" s="200"/>
      <c r="E200" s="200"/>
      <c r="F200" s="55" t="s">
        <v>67</v>
      </c>
      <c r="G200" s="58">
        <v>0.21</v>
      </c>
      <c r="H200" s="58">
        <v>1.62</v>
      </c>
      <c r="I200" s="63">
        <v>8.8452000000000002</v>
      </c>
      <c r="J200" s="64"/>
      <c r="K200" s="56"/>
      <c r="L200" s="64"/>
      <c r="M200" s="56"/>
      <c r="N200" s="61"/>
      <c r="AA200" s="41"/>
      <c r="AB200" s="49"/>
      <c r="AF200" s="4" t="s">
        <v>66</v>
      </c>
      <c r="AH200" s="49"/>
      <c r="AI200" s="49"/>
      <c r="AJ200" s="49"/>
    </row>
    <row r="201" spans="1:36" s="5" customFormat="1" ht="15" x14ac:dyDescent="0.25">
      <c r="A201" s="54"/>
      <c r="B201" s="53"/>
      <c r="C201" s="207" t="s">
        <v>69</v>
      </c>
      <c r="D201" s="207"/>
      <c r="E201" s="207"/>
      <c r="F201" s="66"/>
      <c r="G201" s="67"/>
      <c r="H201" s="67"/>
      <c r="I201" s="67"/>
      <c r="J201" s="68">
        <v>7.81</v>
      </c>
      <c r="K201" s="67"/>
      <c r="L201" s="68">
        <v>234.82</v>
      </c>
      <c r="M201" s="67"/>
      <c r="N201" s="69">
        <v>5628</v>
      </c>
      <c r="AA201" s="41"/>
      <c r="AB201" s="49"/>
      <c r="AG201" s="4" t="s">
        <v>69</v>
      </c>
      <c r="AH201" s="49"/>
      <c r="AI201" s="49"/>
      <c r="AJ201" s="49"/>
    </row>
    <row r="202" spans="1:36" s="5" customFormat="1" ht="15" x14ac:dyDescent="0.25">
      <c r="A202" s="62"/>
      <c r="B202" s="53"/>
      <c r="C202" s="200" t="s">
        <v>70</v>
      </c>
      <c r="D202" s="200"/>
      <c r="E202" s="200"/>
      <c r="F202" s="55"/>
      <c r="G202" s="56"/>
      <c r="H202" s="56"/>
      <c r="I202" s="56"/>
      <c r="J202" s="64"/>
      <c r="K202" s="56"/>
      <c r="L202" s="57">
        <v>82.98</v>
      </c>
      <c r="M202" s="56"/>
      <c r="N202" s="59">
        <v>4122</v>
      </c>
      <c r="AA202" s="41"/>
      <c r="AB202" s="49"/>
      <c r="AF202" s="4" t="s">
        <v>70</v>
      </c>
      <c r="AH202" s="49"/>
      <c r="AI202" s="49"/>
      <c r="AJ202" s="49"/>
    </row>
    <row r="203" spans="1:36" s="5" customFormat="1" ht="23.25" x14ac:dyDescent="0.25">
      <c r="A203" s="62"/>
      <c r="B203" s="53" t="s">
        <v>71</v>
      </c>
      <c r="C203" s="200" t="s">
        <v>72</v>
      </c>
      <c r="D203" s="200"/>
      <c r="E203" s="200"/>
      <c r="F203" s="55" t="s">
        <v>73</v>
      </c>
      <c r="G203" s="60">
        <v>97</v>
      </c>
      <c r="H203" s="56"/>
      <c r="I203" s="60">
        <v>97</v>
      </c>
      <c r="J203" s="64"/>
      <c r="K203" s="56"/>
      <c r="L203" s="57">
        <v>80.489999999999995</v>
      </c>
      <c r="M203" s="56"/>
      <c r="N203" s="59">
        <v>3998</v>
      </c>
      <c r="AA203" s="41"/>
      <c r="AB203" s="49"/>
      <c r="AF203" s="4" t="s">
        <v>72</v>
      </c>
      <c r="AH203" s="49"/>
      <c r="AI203" s="49"/>
      <c r="AJ203" s="49"/>
    </row>
    <row r="204" spans="1:36" s="5" customFormat="1" ht="23.25" x14ac:dyDescent="0.25">
      <c r="A204" s="62"/>
      <c r="B204" s="53" t="s">
        <v>74</v>
      </c>
      <c r="C204" s="200" t="s">
        <v>75</v>
      </c>
      <c r="D204" s="200"/>
      <c r="E204" s="200"/>
      <c r="F204" s="55" t="s">
        <v>73</v>
      </c>
      <c r="G204" s="60">
        <v>51</v>
      </c>
      <c r="H204" s="56"/>
      <c r="I204" s="60">
        <v>51</v>
      </c>
      <c r="J204" s="64"/>
      <c r="K204" s="56"/>
      <c r="L204" s="57">
        <v>42.32</v>
      </c>
      <c r="M204" s="56"/>
      <c r="N204" s="59">
        <v>2102</v>
      </c>
      <c r="AA204" s="41"/>
      <c r="AB204" s="49"/>
      <c r="AF204" s="4" t="s">
        <v>75</v>
      </c>
      <c r="AH204" s="49"/>
      <c r="AI204" s="49"/>
      <c r="AJ204" s="49"/>
    </row>
    <row r="205" spans="1:36" s="5" customFormat="1" ht="15" x14ac:dyDescent="0.25">
      <c r="A205" s="70"/>
      <c r="B205" s="176"/>
      <c r="C205" s="202" t="s">
        <v>76</v>
      </c>
      <c r="D205" s="202"/>
      <c r="E205" s="202"/>
      <c r="F205" s="44"/>
      <c r="G205" s="45"/>
      <c r="H205" s="45"/>
      <c r="I205" s="45"/>
      <c r="J205" s="47"/>
      <c r="K205" s="45"/>
      <c r="L205" s="78">
        <v>357.63</v>
      </c>
      <c r="M205" s="67"/>
      <c r="N205" s="73">
        <v>11728</v>
      </c>
      <c r="AA205" s="41"/>
      <c r="AB205" s="49"/>
      <c r="AH205" s="49" t="s">
        <v>76</v>
      </c>
      <c r="AI205" s="49"/>
      <c r="AJ205" s="49"/>
    </row>
    <row r="206" spans="1:36" s="5" customFormat="1" ht="68.25" x14ac:dyDescent="0.25">
      <c r="A206" s="42" t="s">
        <v>125</v>
      </c>
      <c r="B206" s="177" t="s">
        <v>868</v>
      </c>
      <c r="C206" s="202" t="s">
        <v>126</v>
      </c>
      <c r="D206" s="202"/>
      <c r="E206" s="202"/>
      <c r="F206" s="44" t="s">
        <v>86</v>
      </c>
      <c r="G206" s="45">
        <v>36</v>
      </c>
      <c r="H206" s="79">
        <v>1</v>
      </c>
      <c r="I206" s="79">
        <v>36</v>
      </c>
      <c r="J206" s="47"/>
      <c r="K206" s="45"/>
      <c r="L206" s="47"/>
      <c r="M206" s="45"/>
      <c r="N206" s="48"/>
      <c r="AA206" s="41"/>
      <c r="AB206" s="49" t="s">
        <v>126</v>
      </c>
      <c r="AH206" s="49"/>
      <c r="AI206" s="49"/>
      <c r="AJ206" s="49"/>
    </row>
    <row r="207" spans="1:36" s="5" customFormat="1" ht="15" x14ac:dyDescent="0.25">
      <c r="A207" s="50"/>
      <c r="B207" s="175"/>
      <c r="C207" s="200" t="s">
        <v>127</v>
      </c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203"/>
      <c r="AA207" s="41"/>
      <c r="AB207" s="49"/>
      <c r="AC207" s="4" t="s">
        <v>127</v>
      </c>
      <c r="AH207" s="49"/>
      <c r="AI207" s="49"/>
      <c r="AJ207" s="49"/>
    </row>
    <row r="208" spans="1:36" s="5" customFormat="1" ht="34.5" x14ac:dyDescent="0.25">
      <c r="A208" s="52"/>
      <c r="B208" s="53" t="s">
        <v>55</v>
      </c>
      <c r="C208" s="208" t="s">
        <v>56</v>
      </c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9"/>
      <c r="AA208" s="41"/>
      <c r="AB208" s="49"/>
      <c r="AD208" s="4" t="s">
        <v>56</v>
      </c>
      <c r="AH208" s="49"/>
      <c r="AI208" s="49"/>
      <c r="AJ208" s="49"/>
    </row>
    <row r="209" spans="1:36" s="5" customFormat="1" ht="34.5" x14ac:dyDescent="0.25">
      <c r="A209" s="52"/>
      <c r="B209" s="53" t="s">
        <v>57</v>
      </c>
      <c r="C209" s="208" t="s">
        <v>58</v>
      </c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9"/>
      <c r="AA209" s="41"/>
      <c r="AB209" s="49"/>
      <c r="AD209" s="4" t="s">
        <v>58</v>
      </c>
      <c r="AH209" s="49"/>
      <c r="AI209" s="49"/>
      <c r="AJ209" s="49"/>
    </row>
    <row r="210" spans="1:36" s="5" customFormat="1" ht="15" x14ac:dyDescent="0.25">
      <c r="A210" s="54"/>
      <c r="B210" s="53" t="s">
        <v>49</v>
      </c>
      <c r="C210" s="200" t="s">
        <v>59</v>
      </c>
      <c r="D210" s="200"/>
      <c r="E210" s="200"/>
      <c r="F210" s="55"/>
      <c r="G210" s="56"/>
      <c r="H210" s="56"/>
      <c r="I210" s="56"/>
      <c r="J210" s="57">
        <v>2.82</v>
      </c>
      <c r="K210" s="58">
        <v>1.62</v>
      </c>
      <c r="L210" s="57">
        <v>164.46</v>
      </c>
      <c r="M210" s="58">
        <v>49.68</v>
      </c>
      <c r="N210" s="59">
        <v>8170</v>
      </c>
      <c r="AA210" s="41"/>
      <c r="AB210" s="49"/>
      <c r="AE210" s="4" t="s">
        <v>59</v>
      </c>
      <c r="AH210" s="49"/>
      <c r="AI210" s="49"/>
      <c r="AJ210" s="49"/>
    </row>
    <row r="211" spans="1:36" s="5" customFormat="1" ht="15" x14ac:dyDescent="0.25">
      <c r="A211" s="54"/>
      <c r="B211" s="53" t="s">
        <v>64</v>
      </c>
      <c r="C211" s="200" t="s">
        <v>65</v>
      </c>
      <c r="D211" s="200"/>
      <c r="E211" s="200"/>
      <c r="F211" s="55"/>
      <c r="G211" s="56"/>
      <c r="H211" s="56"/>
      <c r="I211" s="56"/>
      <c r="J211" s="57">
        <v>5.86</v>
      </c>
      <c r="K211" s="56"/>
      <c r="L211" s="57">
        <v>210.96</v>
      </c>
      <c r="M211" s="58">
        <v>9.92</v>
      </c>
      <c r="N211" s="59">
        <v>2093</v>
      </c>
      <c r="AA211" s="41"/>
      <c r="AB211" s="49"/>
      <c r="AE211" s="4" t="s">
        <v>65</v>
      </c>
      <c r="AH211" s="49"/>
      <c r="AI211" s="49"/>
      <c r="AJ211" s="49"/>
    </row>
    <row r="212" spans="1:36" s="5" customFormat="1" ht="15" x14ac:dyDescent="0.25">
      <c r="A212" s="62"/>
      <c r="B212" s="53"/>
      <c r="C212" s="200" t="s">
        <v>66</v>
      </c>
      <c r="D212" s="200"/>
      <c r="E212" s="200"/>
      <c r="F212" s="55" t="s">
        <v>67</v>
      </c>
      <c r="G212" s="75">
        <v>0.3</v>
      </c>
      <c r="H212" s="58">
        <v>1.62</v>
      </c>
      <c r="I212" s="101">
        <v>17.495999999999999</v>
      </c>
      <c r="J212" s="64"/>
      <c r="K212" s="56"/>
      <c r="L212" s="64"/>
      <c r="M212" s="56"/>
      <c r="N212" s="61"/>
      <c r="AA212" s="41"/>
      <c r="AB212" s="49"/>
      <c r="AF212" s="4" t="s">
        <v>66</v>
      </c>
      <c r="AH212" s="49"/>
      <c r="AI212" s="49"/>
      <c r="AJ212" s="49"/>
    </row>
    <row r="213" spans="1:36" s="5" customFormat="1" ht="15" x14ac:dyDescent="0.25">
      <c r="A213" s="54"/>
      <c r="B213" s="53"/>
      <c r="C213" s="207" t="s">
        <v>69</v>
      </c>
      <c r="D213" s="207"/>
      <c r="E213" s="207"/>
      <c r="F213" s="66"/>
      <c r="G213" s="67"/>
      <c r="H213" s="67"/>
      <c r="I213" s="67"/>
      <c r="J213" s="68">
        <v>8.68</v>
      </c>
      <c r="K213" s="67"/>
      <c r="L213" s="68">
        <v>375.42</v>
      </c>
      <c r="M213" s="67"/>
      <c r="N213" s="69">
        <v>10263</v>
      </c>
      <c r="AA213" s="41"/>
      <c r="AB213" s="49"/>
      <c r="AG213" s="4" t="s">
        <v>69</v>
      </c>
      <c r="AH213" s="49"/>
      <c r="AI213" s="49"/>
      <c r="AJ213" s="49"/>
    </row>
    <row r="214" spans="1:36" s="5" customFormat="1" ht="15" x14ac:dyDescent="0.25">
      <c r="A214" s="62"/>
      <c r="B214" s="53"/>
      <c r="C214" s="200" t="s">
        <v>70</v>
      </c>
      <c r="D214" s="200"/>
      <c r="E214" s="200"/>
      <c r="F214" s="55"/>
      <c r="G214" s="56"/>
      <c r="H214" s="56"/>
      <c r="I214" s="56"/>
      <c r="J214" s="64"/>
      <c r="K214" s="56"/>
      <c r="L214" s="57">
        <v>164.46</v>
      </c>
      <c r="M214" s="56"/>
      <c r="N214" s="59">
        <v>8170</v>
      </c>
      <c r="AA214" s="41"/>
      <c r="AB214" s="49"/>
      <c r="AF214" s="4" t="s">
        <v>70</v>
      </c>
      <c r="AH214" s="49"/>
      <c r="AI214" s="49"/>
      <c r="AJ214" s="49"/>
    </row>
    <row r="215" spans="1:36" s="5" customFormat="1" ht="23.25" x14ac:dyDescent="0.25">
      <c r="A215" s="62"/>
      <c r="B215" s="53" t="s">
        <v>71</v>
      </c>
      <c r="C215" s="200" t="s">
        <v>72</v>
      </c>
      <c r="D215" s="200"/>
      <c r="E215" s="200"/>
      <c r="F215" s="55" t="s">
        <v>73</v>
      </c>
      <c r="G215" s="60">
        <v>97</v>
      </c>
      <c r="H215" s="56"/>
      <c r="I215" s="60">
        <v>97</v>
      </c>
      <c r="J215" s="64"/>
      <c r="K215" s="56"/>
      <c r="L215" s="57">
        <v>159.53</v>
      </c>
      <c r="M215" s="56"/>
      <c r="N215" s="59">
        <v>7925</v>
      </c>
      <c r="AA215" s="41"/>
      <c r="AB215" s="49"/>
      <c r="AF215" s="4" t="s">
        <v>72</v>
      </c>
      <c r="AH215" s="49"/>
      <c r="AI215" s="49"/>
      <c r="AJ215" s="49"/>
    </row>
    <row r="216" spans="1:36" s="5" customFormat="1" ht="23.25" x14ac:dyDescent="0.25">
      <c r="A216" s="62"/>
      <c r="B216" s="53" t="s">
        <v>74</v>
      </c>
      <c r="C216" s="200" t="s">
        <v>75</v>
      </c>
      <c r="D216" s="200"/>
      <c r="E216" s="200"/>
      <c r="F216" s="55" t="s">
        <v>73</v>
      </c>
      <c r="G216" s="60">
        <v>51</v>
      </c>
      <c r="H216" s="56"/>
      <c r="I216" s="60">
        <v>51</v>
      </c>
      <c r="J216" s="64"/>
      <c r="K216" s="56"/>
      <c r="L216" s="57">
        <v>83.87</v>
      </c>
      <c r="M216" s="56"/>
      <c r="N216" s="59">
        <v>4167</v>
      </c>
      <c r="AA216" s="41"/>
      <c r="AB216" s="49"/>
      <c r="AF216" s="4" t="s">
        <v>75</v>
      </c>
      <c r="AH216" s="49"/>
      <c r="AI216" s="49"/>
      <c r="AJ216" s="49"/>
    </row>
    <row r="217" spans="1:36" s="5" customFormat="1" ht="15" x14ac:dyDescent="0.25">
      <c r="A217" s="70"/>
      <c r="B217" s="176"/>
      <c r="C217" s="202" t="s">
        <v>76</v>
      </c>
      <c r="D217" s="202"/>
      <c r="E217" s="202"/>
      <c r="F217" s="44"/>
      <c r="G217" s="45"/>
      <c r="H217" s="45"/>
      <c r="I217" s="45"/>
      <c r="J217" s="47"/>
      <c r="K217" s="45"/>
      <c r="L217" s="78">
        <v>618.82000000000005</v>
      </c>
      <c r="M217" s="67"/>
      <c r="N217" s="73">
        <v>22355</v>
      </c>
      <c r="AA217" s="41"/>
      <c r="AB217" s="49"/>
      <c r="AH217" s="49" t="s">
        <v>76</v>
      </c>
      <c r="AI217" s="49"/>
      <c r="AJ217" s="49"/>
    </row>
    <row r="218" spans="1:36" s="5" customFormat="1" ht="45.75" x14ac:dyDescent="0.25">
      <c r="A218" s="42" t="s">
        <v>128</v>
      </c>
      <c r="B218" s="177" t="s">
        <v>892</v>
      </c>
      <c r="C218" s="202" t="s">
        <v>129</v>
      </c>
      <c r="D218" s="202"/>
      <c r="E218" s="202"/>
      <c r="F218" s="44" t="s">
        <v>86</v>
      </c>
      <c r="G218" s="45">
        <v>8</v>
      </c>
      <c r="H218" s="79">
        <v>1</v>
      </c>
      <c r="I218" s="79">
        <v>8</v>
      </c>
      <c r="J218" s="47"/>
      <c r="K218" s="45"/>
      <c r="L218" s="47"/>
      <c r="M218" s="45"/>
      <c r="N218" s="48"/>
      <c r="AA218" s="41"/>
      <c r="AB218" s="49" t="s">
        <v>129</v>
      </c>
      <c r="AH218" s="49"/>
      <c r="AI218" s="49"/>
      <c r="AJ218" s="49"/>
    </row>
    <row r="219" spans="1:36" s="5" customFormat="1" ht="15" x14ac:dyDescent="0.25">
      <c r="A219" s="50"/>
      <c r="B219" s="175"/>
      <c r="C219" s="200" t="s">
        <v>130</v>
      </c>
      <c r="D219" s="200"/>
      <c r="E219" s="200"/>
      <c r="F219" s="200"/>
      <c r="G219" s="200"/>
      <c r="H219" s="200"/>
      <c r="I219" s="200"/>
      <c r="J219" s="200"/>
      <c r="K219" s="200"/>
      <c r="L219" s="200"/>
      <c r="M219" s="200"/>
      <c r="N219" s="203"/>
      <c r="AA219" s="41"/>
      <c r="AB219" s="49"/>
      <c r="AC219" s="4" t="s">
        <v>130</v>
      </c>
      <c r="AH219" s="49"/>
      <c r="AI219" s="49"/>
      <c r="AJ219" s="49"/>
    </row>
    <row r="220" spans="1:36" s="5" customFormat="1" ht="34.5" x14ac:dyDescent="0.25">
      <c r="A220" s="52"/>
      <c r="B220" s="53" t="s">
        <v>55</v>
      </c>
      <c r="C220" s="208" t="s">
        <v>56</v>
      </c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9"/>
      <c r="AA220" s="41"/>
      <c r="AB220" s="49"/>
      <c r="AD220" s="4" t="s">
        <v>56</v>
      </c>
      <c r="AH220" s="49"/>
      <c r="AI220" s="49"/>
      <c r="AJ220" s="49"/>
    </row>
    <row r="221" spans="1:36" s="5" customFormat="1" ht="34.5" x14ac:dyDescent="0.25">
      <c r="A221" s="52"/>
      <c r="B221" s="53" t="s">
        <v>57</v>
      </c>
      <c r="C221" s="208" t="s">
        <v>58</v>
      </c>
      <c r="D221" s="208"/>
      <c r="E221" s="208"/>
      <c r="F221" s="208"/>
      <c r="G221" s="208"/>
      <c r="H221" s="208"/>
      <c r="I221" s="208"/>
      <c r="J221" s="208"/>
      <c r="K221" s="208"/>
      <c r="L221" s="208"/>
      <c r="M221" s="208"/>
      <c r="N221" s="209"/>
      <c r="AA221" s="41"/>
      <c r="AB221" s="49"/>
      <c r="AD221" s="4" t="s">
        <v>58</v>
      </c>
      <c r="AH221" s="49"/>
      <c r="AI221" s="49"/>
      <c r="AJ221" s="49"/>
    </row>
    <row r="222" spans="1:36" s="5" customFormat="1" ht="15" x14ac:dyDescent="0.25">
      <c r="A222" s="54"/>
      <c r="B222" s="53" t="s">
        <v>49</v>
      </c>
      <c r="C222" s="200" t="s">
        <v>59</v>
      </c>
      <c r="D222" s="200"/>
      <c r="E222" s="200"/>
      <c r="F222" s="55"/>
      <c r="G222" s="56"/>
      <c r="H222" s="56"/>
      <c r="I222" s="56"/>
      <c r="J222" s="57">
        <v>3.95</v>
      </c>
      <c r="K222" s="58">
        <v>1.62</v>
      </c>
      <c r="L222" s="57">
        <v>51.19</v>
      </c>
      <c r="M222" s="58">
        <v>49.68</v>
      </c>
      <c r="N222" s="59">
        <v>2543</v>
      </c>
      <c r="AA222" s="41"/>
      <c r="AB222" s="49"/>
      <c r="AE222" s="4" t="s">
        <v>59</v>
      </c>
      <c r="AH222" s="49"/>
      <c r="AI222" s="49"/>
      <c r="AJ222" s="49"/>
    </row>
    <row r="223" spans="1:36" s="5" customFormat="1" ht="15" x14ac:dyDescent="0.25">
      <c r="A223" s="54"/>
      <c r="B223" s="53" t="s">
        <v>64</v>
      </c>
      <c r="C223" s="200" t="s">
        <v>65</v>
      </c>
      <c r="D223" s="200"/>
      <c r="E223" s="200"/>
      <c r="F223" s="55"/>
      <c r="G223" s="56"/>
      <c r="H223" s="56"/>
      <c r="I223" s="56"/>
      <c r="J223" s="57">
        <v>16.8</v>
      </c>
      <c r="K223" s="56"/>
      <c r="L223" s="57">
        <v>134.4</v>
      </c>
      <c r="M223" s="58">
        <v>9.92</v>
      </c>
      <c r="N223" s="59">
        <v>1333</v>
      </c>
      <c r="AA223" s="41"/>
      <c r="AB223" s="49"/>
      <c r="AE223" s="4" t="s">
        <v>65</v>
      </c>
      <c r="AH223" s="49"/>
      <c r="AI223" s="49"/>
      <c r="AJ223" s="49"/>
    </row>
    <row r="224" spans="1:36" s="5" customFormat="1" ht="15" x14ac:dyDescent="0.25">
      <c r="A224" s="62"/>
      <c r="B224" s="53"/>
      <c r="C224" s="200" t="s">
        <v>66</v>
      </c>
      <c r="D224" s="200"/>
      <c r="E224" s="200"/>
      <c r="F224" s="55" t="s">
        <v>67</v>
      </c>
      <c r="G224" s="58">
        <v>0.42</v>
      </c>
      <c r="H224" s="58">
        <v>1.62</v>
      </c>
      <c r="I224" s="63">
        <v>5.4432</v>
      </c>
      <c r="J224" s="64"/>
      <c r="K224" s="56"/>
      <c r="L224" s="64"/>
      <c r="M224" s="56"/>
      <c r="N224" s="61"/>
      <c r="AA224" s="41"/>
      <c r="AB224" s="49"/>
      <c r="AF224" s="4" t="s">
        <v>66</v>
      </c>
      <c r="AH224" s="49"/>
      <c r="AI224" s="49"/>
      <c r="AJ224" s="49"/>
    </row>
    <row r="225" spans="1:36" s="5" customFormat="1" ht="15" x14ac:dyDescent="0.25">
      <c r="A225" s="54"/>
      <c r="B225" s="53"/>
      <c r="C225" s="207" t="s">
        <v>69</v>
      </c>
      <c r="D225" s="207"/>
      <c r="E225" s="207"/>
      <c r="F225" s="66"/>
      <c r="G225" s="67"/>
      <c r="H225" s="67"/>
      <c r="I225" s="67"/>
      <c r="J225" s="68">
        <v>20.75</v>
      </c>
      <c r="K225" s="67"/>
      <c r="L225" s="68">
        <v>185.59</v>
      </c>
      <c r="M225" s="67"/>
      <c r="N225" s="69">
        <v>3876</v>
      </c>
      <c r="AA225" s="41"/>
      <c r="AB225" s="49"/>
      <c r="AG225" s="4" t="s">
        <v>69</v>
      </c>
      <c r="AH225" s="49"/>
      <c r="AI225" s="49"/>
      <c r="AJ225" s="49"/>
    </row>
    <row r="226" spans="1:36" s="5" customFormat="1" ht="15" x14ac:dyDescent="0.25">
      <c r="A226" s="62"/>
      <c r="B226" s="53"/>
      <c r="C226" s="200" t="s">
        <v>70</v>
      </c>
      <c r="D226" s="200"/>
      <c r="E226" s="200"/>
      <c r="F226" s="55"/>
      <c r="G226" s="56"/>
      <c r="H226" s="56"/>
      <c r="I226" s="56"/>
      <c r="J226" s="64"/>
      <c r="K226" s="56"/>
      <c r="L226" s="57">
        <v>51.19</v>
      </c>
      <c r="M226" s="56"/>
      <c r="N226" s="59">
        <v>2543</v>
      </c>
      <c r="AA226" s="41"/>
      <c r="AB226" s="49"/>
      <c r="AF226" s="4" t="s">
        <v>70</v>
      </c>
      <c r="AH226" s="49"/>
      <c r="AI226" s="49"/>
      <c r="AJ226" s="49"/>
    </row>
    <row r="227" spans="1:36" s="5" customFormat="1" ht="23.25" x14ac:dyDescent="0.25">
      <c r="A227" s="62"/>
      <c r="B227" s="53" t="s">
        <v>71</v>
      </c>
      <c r="C227" s="200" t="s">
        <v>72</v>
      </c>
      <c r="D227" s="200"/>
      <c r="E227" s="200"/>
      <c r="F227" s="55" t="s">
        <v>73</v>
      </c>
      <c r="G227" s="60">
        <v>97</v>
      </c>
      <c r="H227" s="56"/>
      <c r="I227" s="60">
        <v>97</v>
      </c>
      <c r="J227" s="64"/>
      <c r="K227" s="56"/>
      <c r="L227" s="57">
        <v>49.65</v>
      </c>
      <c r="M227" s="56"/>
      <c r="N227" s="59">
        <v>2467</v>
      </c>
      <c r="AA227" s="41"/>
      <c r="AB227" s="49"/>
      <c r="AF227" s="4" t="s">
        <v>72</v>
      </c>
      <c r="AH227" s="49"/>
      <c r="AI227" s="49"/>
      <c r="AJ227" s="49"/>
    </row>
    <row r="228" spans="1:36" s="5" customFormat="1" ht="23.25" x14ac:dyDescent="0.25">
      <c r="A228" s="62"/>
      <c r="B228" s="53" t="s">
        <v>74</v>
      </c>
      <c r="C228" s="200" t="s">
        <v>75</v>
      </c>
      <c r="D228" s="200"/>
      <c r="E228" s="200"/>
      <c r="F228" s="55" t="s">
        <v>73</v>
      </c>
      <c r="G228" s="60">
        <v>51</v>
      </c>
      <c r="H228" s="56"/>
      <c r="I228" s="60">
        <v>51</v>
      </c>
      <c r="J228" s="64"/>
      <c r="K228" s="56"/>
      <c r="L228" s="57">
        <v>26.11</v>
      </c>
      <c r="M228" s="56"/>
      <c r="N228" s="59">
        <v>1297</v>
      </c>
      <c r="AA228" s="41"/>
      <c r="AB228" s="49"/>
      <c r="AF228" s="4" t="s">
        <v>75</v>
      </c>
      <c r="AH228" s="49"/>
      <c r="AI228" s="49"/>
      <c r="AJ228" s="49"/>
    </row>
    <row r="229" spans="1:36" s="5" customFormat="1" ht="15" x14ac:dyDescent="0.25">
      <c r="A229" s="70"/>
      <c r="B229" s="176"/>
      <c r="C229" s="202" t="s">
        <v>76</v>
      </c>
      <c r="D229" s="202"/>
      <c r="E229" s="202"/>
      <c r="F229" s="44"/>
      <c r="G229" s="45"/>
      <c r="H229" s="45"/>
      <c r="I229" s="45"/>
      <c r="J229" s="47"/>
      <c r="K229" s="45"/>
      <c r="L229" s="78">
        <v>261.35000000000002</v>
      </c>
      <c r="M229" s="67"/>
      <c r="N229" s="73">
        <v>7640</v>
      </c>
      <c r="AA229" s="41"/>
      <c r="AB229" s="49"/>
      <c r="AH229" s="49" t="s">
        <v>76</v>
      </c>
      <c r="AI229" s="49"/>
      <c r="AJ229" s="49"/>
    </row>
    <row r="230" spans="1:36" s="5" customFormat="1" ht="57" x14ac:dyDescent="0.25">
      <c r="A230" s="42" t="s">
        <v>131</v>
      </c>
      <c r="B230" s="177" t="s">
        <v>867</v>
      </c>
      <c r="C230" s="202" t="s">
        <v>132</v>
      </c>
      <c r="D230" s="202"/>
      <c r="E230" s="202"/>
      <c r="F230" s="44" t="s">
        <v>86</v>
      </c>
      <c r="G230" s="45">
        <v>10</v>
      </c>
      <c r="H230" s="79">
        <v>1</v>
      </c>
      <c r="I230" s="79">
        <v>10</v>
      </c>
      <c r="J230" s="47"/>
      <c r="K230" s="45"/>
      <c r="L230" s="47"/>
      <c r="M230" s="45"/>
      <c r="N230" s="48"/>
      <c r="AA230" s="41"/>
      <c r="AB230" s="49" t="s">
        <v>132</v>
      </c>
      <c r="AH230" s="49"/>
      <c r="AI230" s="49"/>
      <c r="AJ230" s="49"/>
    </row>
    <row r="231" spans="1:36" s="5" customFormat="1" ht="15" x14ac:dyDescent="0.25">
      <c r="A231" s="50"/>
      <c r="B231" s="175"/>
      <c r="C231" s="200" t="s">
        <v>133</v>
      </c>
      <c r="D231" s="200"/>
      <c r="E231" s="200"/>
      <c r="F231" s="200"/>
      <c r="G231" s="200"/>
      <c r="H231" s="200"/>
      <c r="I231" s="200"/>
      <c r="J231" s="200"/>
      <c r="K231" s="200"/>
      <c r="L231" s="200"/>
      <c r="M231" s="200"/>
      <c r="N231" s="203"/>
      <c r="AA231" s="41"/>
      <c r="AB231" s="49"/>
      <c r="AC231" s="4" t="s">
        <v>133</v>
      </c>
      <c r="AH231" s="49"/>
      <c r="AI231" s="49"/>
      <c r="AJ231" s="49"/>
    </row>
    <row r="232" spans="1:36" s="5" customFormat="1" ht="34.5" x14ac:dyDescent="0.25">
      <c r="A232" s="52"/>
      <c r="B232" s="53" t="s">
        <v>55</v>
      </c>
      <c r="C232" s="208" t="s">
        <v>56</v>
      </c>
      <c r="D232" s="208"/>
      <c r="E232" s="208"/>
      <c r="F232" s="208"/>
      <c r="G232" s="208"/>
      <c r="H232" s="208"/>
      <c r="I232" s="208"/>
      <c r="J232" s="208"/>
      <c r="K232" s="208"/>
      <c r="L232" s="208"/>
      <c r="M232" s="208"/>
      <c r="N232" s="209"/>
      <c r="AA232" s="41"/>
      <c r="AB232" s="49"/>
      <c r="AD232" s="4" t="s">
        <v>56</v>
      </c>
      <c r="AH232" s="49"/>
      <c r="AI232" s="49"/>
      <c r="AJ232" s="49"/>
    </row>
    <row r="233" spans="1:36" s="5" customFormat="1" ht="34.5" x14ac:dyDescent="0.25">
      <c r="A233" s="52"/>
      <c r="B233" s="53" t="s">
        <v>57</v>
      </c>
      <c r="C233" s="208" t="s">
        <v>58</v>
      </c>
      <c r="D233" s="208"/>
      <c r="E233" s="208"/>
      <c r="F233" s="208"/>
      <c r="G233" s="208"/>
      <c r="H233" s="208"/>
      <c r="I233" s="208"/>
      <c r="J233" s="208"/>
      <c r="K233" s="208"/>
      <c r="L233" s="208"/>
      <c r="M233" s="208"/>
      <c r="N233" s="209"/>
      <c r="AA233" s="41"/>
      <c r="AB233" s="49"/>
      <c r="AD233" s="4" t="s">
        <v>58</v>
      </c>
      <c r="AH233" s="49"/>
      <c r="AI233" s="49"/>
      <c r="AJ233" s="49"/>
    </row>
    <row r="234" spans="1:36" s="5" customFormat="1" ht="15" x14ac:dyDescent="0.25">
      <c r="A234" s="54"/>
      <c r="B234" s="53" t="s">
        <v>49</v>
      </c>
      <c r="C234" s="200" t="s">
        <v>59</v>
      </c>
      <c r="D234" s="200"/>
      <c r="E234" s="200"/>
      <c r="F234" s="55"/>
      <c r="G234" s="56"/>
      <c r="H234" s="56"/>
      <c r="I234" s="56"/>
      <c r="J234" s="57">
        <v>8.65</v>
      </c>
      <c r="K234" s="58">
        <v>1.62</v>
      </c>
      <c r="L234" s="57">
        <v>140.13</v>
      </c>
      <c r="M234" s="58">
        <v>49.68</v>
      </c>
      <c r="N234" s="59">
        <v>6962</v>
      </c>
      <c r="AA234" s="41"/>
      <c r="AB234" s="49"/>
      <c r="AE234" s="4" t="s">
        <v>59</v>
      </c>
      <c r="AH234" s="49"/>
      <c r="AI234" s="49"/>
      <c r="AJ234" s="49"/>
    </row>
    <row r="235" spans="1:36" s="5" customFormat="1" ht="15" x14ac:dyDescent="0.25">
      <c r="A235" s="54"/>
      <c r="B235" s="53" t="s">
        <v>60</v>
      </c>
      <c r="C235" s="200" t="s">
        <v>61</v>
      </c>
      <c r="D235" s="200"/>
      <c r="E235" s="200"/>
      <c r="F235" s="55"/>
      <c r="G235" s="56"/>
      <c r="H235" s="56"/>
      <c r="I235" s="56"/>
      <c r="J235" s="57">
        <v>1.81</v>
      </c>
      <c r="K235" s="58">
        <v>1.62</v>
      </c>
      <c r="L235" s="57">
        <v>29.32</v>
      </c>
      <c r="M235" s="58">
        <v>15.41</v>
      </c>
      <c r="N235" s="74">
        <v>452</v>
      </c>
      <c r="AA235" s="41"/>
      <c r="AB235" s="49"/>
      <c r="AE235" s="4" t="s">
        <v>61</v>
      </c>
      <c r="AH235" s="49"/>
      <c r="AI235" s="49"/>
      <c r="AJ235" s="49"/>
    </row>
    <row r="236" spans="1:36" s="5" customFormat="1" ht="15" x14ac:dyDescent="0.25">
      <c r="A236" s="54"/>
      <c r="B236" s="53" t="s">
        <v>62</v>
      </c>
      <c r="C236" s="200" t="s">
        <v>63</v>
      </c>
      <c r="D236" s="200"/>
      <c r="E236" s="200"/>
      <c r="F236" s="55"/>
      <c r="G236" s="56"/>
      <c r="H236" s="56"/>
      <c r="I236" s="56"/>
      <c r="J236" s="57">
        <v>0.26</v>
      </c>
      <c r="K236" s="58">
        <v>1.62</v>
      </c>
      <c r="L236" s="57">
        <v>4.21</v>
      </c>
      <c r="M236" s="58">
        <v>49.68</v>
      </c>
      <c r="N236" s="74">
        <v>209</v>
      </c>
      <c r="AA236" s="41"/>
      <c r="AB236" s="49"/>
      <c r="AE236" s="4" t="s">
        <v>63</v>
      </c>
      <c r="AH236" s="49"/>
      <c r="AI236" s="49"/>
      <c r="AJ236" s="49"/>
    </row>
    <row r="237" spans="1:36" s="5" customFormat="1" ht="15" x14ac:dyDescent="0.25">
      <c r="A237" s="54"/>
      <c r="B237" s="53" t="s">
        <v>64</v>
      </c>
      <c r="C237" s="200" t="s">
        <v>65</v>
      </c>
      <c r="D237" s="200"/>
      <c r="E237" s="200"/>
      <c r="F237" s="55"/>
      <c r="G237" s="56"/>
      <c r="H237" s="56"/>
      <c r="I237" s="56"/>
      <c r="J237" s="57">
        <v>4.92</v>
      </c>
      <c r="K237" s="56"/>
      <c r="L237" s="57">
        <v>49.2</v>
      </c>
      <c r="M237" s="58">
        <v>9.92</v>
      </c>
      <c r="N237" s="74">
        <v>488</v>
      </c>
      <c r="AA237" s="41"/>
      <c r="AB237" s="49"/>
      <c r="AE237" s="4" t="s">
        <v>65</v>
      </c>
      <c r="AH237" s="49"/>
      <c r="AI237" s="49"/>
      <c r="AJ237" s="49"/>
    </row>
    <row r="238" spans="1:36" s="5" customFormat="1" ht="15" x14ac:dyDescent="0.25">
      <c r="A238" s="62"/>
      <c r="B238" s="53"/>
      <c r="C238" s="200" t="s">
        <v>66</v>
      </c>
      <c r="D238" s="200"/>
      <c r="E238" s="200"/>
      <c r="F238" s="55" t="s">
        <v>67</v>
      </c>
      <c r="G238" s="58">
        <v>0.92</v>
      </c>
      <c r="H238" s="58">
        <v>1.62</v>
      </c>
      <c r="I238" s="101">
        <v>14.904</v>
      </c>
      <c r="J238" s="64"/>
      <c r="K238" s="56"/>
      <c r="L238" s="64"/>
      <c r="M238" s="56"/>
      <c r="N238" s="61"/>
      <c r="AA238" s="41"/>
      <c r="AB238" s="49"/>
      <c r="AF238" s="4" t="s">
        <v>66</v>
      </c>
      <c r="AH238" s="49"/>
      <c r="AI238" s="49"/>
      <c r="AJ238" s="49"/>
    </row>
    <row r="239" spans="1:36" s="5" customFormat="1" ht="15" x14ac:dyDescent="0.25">
      <c r="A239" s="62"/>
      <c r="B239" s="53"/>
      <c r="C239" s="200" t="s">
        <v>68</v>
      </c>
      <c r="D239" s="200"/>
      <c r="E239" s="200"/>
      <c r="F239" s="55" t="s">
        <v>67</v>
      </c>
      <c r="G239" s="58">
        <v>0.02</v>
      </c>
      <c r="H239" s="58">
        <v>1.62</v>
      </c>
      <c r="I239" s="101">
        <v>0.32400000000000001</v>
      </c>
      <c r="J239" s="64"/>
      <c r="K239" s="56"/>
      <c r="L239" s="64"/>
      <c r="M239" s="56"/>
      <c r="N239" s="61"/>
      <c r="AA239" s="41"/>
      <c r="AB239" s="49"/>
      <c r="AF239" s="4" t="s">
        <v>68</v>
      </c>
      <c r="AH239" s="49"/>
      <c r="AI239" s="49"/>
      <c r="AJ239" s="49"/>
    </row>
    <row r="240" spans="1:36" s="5" customFormat="1" ht="15" x14ac:dyDescent="0.25">
      <c r="A240" s="54"/>
      <c r="B240" s="53"/>
      <c r="C240" s="207" t="s">
        <v>69</v>
      </c>
      <c r="D240" s="207"/>
      <c r="E240" s="207"/>
      <c r="F240" s="66"/>
      <c r="G240" s="67"/>
      <c r="H240" s="67"/>
      <c r="I240" s="67"/>
      <c r="J240" s="68">
        <v>15.38</v>
      </c>
      <c r="K240" s="67"/>
      <c r="L240" s="68">
        <v>218.65</v>
      </c>
      <c r="M240" s="67"/>
      <c r="N240" s="69">
        <v>7902</v>
      </c>
      <c r="AA240" s="41"/>
      <c r="AB240" s="49"/>
      <c r="AG240" s="4" t="s">
        <v>69</v>
      </c>
      <c r="AH240" s="49"/>
      <c r="AI240" s="49"/>
      <c r="AJ240" s="49"/>
    </row>
    <row r="241" spans="1:36" s="5" customFormat="1" ht="15" x14ac:dyDescent="0.25">
      <c r="A241" s="62"/>
      <c r="B241" s="53"/>
      <c r="C241" s="200" t="s">
        <v>70</v>
      </c>
      <c r="D241" s="200"/>
      <c r="E241" s="200"/>
      <c r="F241" s="55"/>
      <c r="G241" s="56"/>
      <c r="H241" s="56"/>
      <c r="I241" s="56"/>
      <c r="J241" s="64"/>
      <c r="K241" s="56"/>
      <c r="L241" s="57">
        <v>144.34</v>
      </c>
      <c r="M241" s="56"/>
      <c r="N241" s="59">
        <v>7171</v>
      </c>
      <c r="AA241" s="41"/>
      <c r="AB241" s="49"/>
      <c r="AF241" s="4" t="s">
        <v>70</v>
      </c>
      <c r="AH241" s="49"/>
      <c r="AI241" s="49"/>
      <c r="AJ241" s="49"/>
    </row>
    <row r="242" spans="1:36" s="5" customFormat="1" ht="23.25" x14ac:dyDescent="0.25">
      <c r="A242" s="62"/>
      <c r="B242" s="53" t="s">
        <v>71</v>
      </c>
      <c r="C242" s="200" t="s">
        <v>72</v>
      </c>
      <c r="D242" s="200"/>
      <c r="E242" s="200"/>
      <c r="F242" s="55" t="s">
        <v>73</v>
      </c>
      <c r="G242" s="60">
        <v>97</v>
      </c>
      <c r="H242" s="56"/>
      <c r="I242" s="60">
        <v>97</v>
      </c>
      <c r="J242" s="64"/>
      <c r="K242" s="56"/>
      <c r="L242" s="57">
        <v>140.01</v>
      </c>
      <c r="M242" s="56"/>
      <c r="N242" s="59">
        <v>6956</v>
      </c>
      <c r="AA242" s="41"/>
      <c r="AB242" s="49"/>
      <c r="AF242" s="4" t="s">
        <v>72</v>
      </c>
      <c r="AH242" s="49"/>
      <c r="AI242" s="49"/>
      <c r="AJ242" s="49"/>
    </row>
    <row r="243" spans="1:36" s="5" customFormat="1" ht="23.25" x14ac:dyDescent="0.25">
      <c r="A243" s="62"/>
      <c r="B243" s="53" t="s">
        <v>74</v>
      </c>
      <c r="C243" s="200" t="s">
        <v>75</v>
      </c>
      <c r="D243" s="200"/>
      <c r="E243" s="200"/>
      <c r="F243" s="55" t="s">
        <v>73</v>
      </c>
      <c r="G243" s="60">
        <v>51</v>
      </c>
      <c r="H243" s="56"/>
      <c r="I243" s="60">
        <v>51</v>
      </c>
      <c r="J243" s="64"/>
      <c r="K243" s="56"/>
      <c r="L243" s="57">
        <v>73.61</v>
      </c>
      <c r="M243" s="56"/>
      <c r="N243" s="59">
        <v>3657</v>
      </c>
      <c r="AA243" s="41"/>
      <c r="AB243" s="49"/>
      <c r="AF243" s="4" t="s">
        <v>75</v>
      </c>
      <c r="AH243" s="49"/>
      <c r="AI243" s="49"/>
      <c r="AJ243" s="49"/>
    </row>
    <row r="244" spans="1:36" s="5" customFormat="1" ht="15" x14ac:dyDescent="0.25">
      <c r="A244" s="70"/>
      <c r="B244" s="176"/>
      <c r="C244" s="202" t="s">
        <v>76</v>
      </c>
      <c r="D244" s="202"/>
      <c r="E244" s="202"/>
      <c r="F244" s="44"/>
      <c r="G244" s="45"/>
      <c r="H244" s="45"/>
      <c r="I244" s="45"/>
      <c r="J244" s="47"/>
      <c r="K244" s="45"/>
      <c r="L244" s="78">
        <v>432.27</v>
      </c>
      <c r="M244" s="67"/>
      <c r="N244" s="73">
        <v>18515</v>
      </c>
      <c r="AA244" s="41"/>
      <c r="AB244" s="49"/>
      <c r="AH244" s="49" t="s">
        <v>76</v>
      </c>
      <c r="AI244" s="49"/>
      <c r="AJ244" s="49"/>
    </row>
    <row r="245" spans="1:36" s="5" customFormat="1" ht="102" x14ac:dyDescent="0.25">
      <c r="A245" s="42" t="s">
        <v>134</v>
      </c>
      <c r="B245" s="177" t="s">
        <v>891</v>
      </c>
      <c r="C245" s="213" t="s">
        <v>135</v>
      </c>
      <c r="D245" s="213"/>
      <c r="E245" s="213"/>
      <c r="F245" s="44" t="s">
        <v>83</v>
      </c>
      <c r="G245" s="45">
        <v>2.13</v>
      </c>
      <c r="H245" s="79">
        <v>1</v>
      </c>
      <c r="I245" s="76">
        <v>2.13</v>
      </c>
      <c r="J245" s="47"/>
      <c r="K245" s="45"/>
      <c r="L245" s="47"/>
      <c r="M245" s="45"/>
      <c r="N245" s="48"/>
      <c r="AA245" s="41"/>
      <c r="AB245" s="49" t="s">
        <v>135</v>
      </c>
      <c r="AH245" s="49"/>
      <c r="AI245" s="49"/>
      <c r="AJ245" s="49"/>
    </row>
    <row r="246" spans="1:36" s="5" customFormat="1" ht="15" x14ac:dyDescent="0.25">
      <c r="A246" s="50"/>
      <c r="B246" s="175"/>
      <c r="C246" s="200" t="s">
        <v>136</v>
      </c>
      <c r="D246" s="200"/>
      <c r="E246" s="200"/>
      <c r="F246" s="200"/>
      <c r="G246" s="200"/>
      <c r="H246" s="200"/>
      <c r="I246" s="200"/>
      <c r="J246" s="200"/>
      <c r="K246" s="200"/>
      <c r="L246" s="200"/>
      <c r="M246" s="200"/>
      <c r="N246" s="203"/>
      <c r="AA246" s="41"/>
      <c r="AB246" s="49"/>
      <c r="AC246" s="4" t="s">
        <v>136</v>
      </c>
      <c r="AH246" s="49"/>
      <c r="AI246" s="49"/>
      <c r="AJ246" s="49"/>
    </row>
    <row r="247" spans="1:36" s="5" customFormat="1" ht="34.5" x14ac:dyDescent="0.25">
      <c r="A247" s="52"/>
      <c r="B247" s="53" t="s">
        <v>55</v>
      </c>
      <c r="C247" s="208" t="s">
        <v>56</v>
      </c>
      <c r="D247" s="208"/>
      <c r="E247" s="208"/>
      <c r="F247" s="208"/>
      <c r="G247" s="208"/>
      <c r="H247" s="208"/>
      <c r="I247" s="208"/>
      <c r="J247" s="208"/>
      <c r="K247" s="208"/>
      <c r="L247" s="208"/>
      <c r="M247" s="208"/>
      <c r="N247" s="209"/>
      <c r="AA247" s="41"/>
      <c r="AB247" s="49"/>
      <c r="AD247" s="4" t="s">
        <v>56</v>
      </c>
      <c r="AH247" s="49"/>
      <c r="AI247" s="49"/>
      <c r="AJ247" s="49"/>
    </row>
    <row r="248" spans="1:36" s="5" customFormat="1" ht="34.5" x14ac:dyDescent="0.25">
      <c r="A248" s="52"/>
      <c r="B248" s="53" t="s">
        <v>57</v>
      </c>
      <c r="C248" s="208" t="s">
        <v>58</v>
      </c>
      <c r="D248" s="208"/>
      <c r="E248" s="208"/>
      <c r="F248" s="208"/>
      <c r="G248" s="208"/>
      <c r="H248" s="208"/>
      <c r="I248" s="208"/>
      <c r="J248" s="208"/>
      <c r="K248" s="208"/>
      <c r="L248" s="208"/>
      <c r="M248" s="208"/>
      <c r="N248" s="209"/>
      <c r="AA248" s="41"/>
      <c r="AB248" s="49"/>
      <c r="AD248" s="4" t="s">
        <v>58</v>
      </c>
      <c r="AH248" s="49"/>
      <c r="AI248" s="49"/>
      <c r="AJ248" s="49"/>
    </row>
    <row r="249" spans="1:36" s="5" customFormat="1" ht="15" x14ac:dyDescent="0.25">
      <c r="A249" s="54"/>
      <c r="B249" s="53" t="s">
        <v>49</v>
      </c>
      <c r="C249" s="200" t="s">
        <v>59</v>
      </c>
      <c r="D249" s="200"/>
      <c r="E249" s="200"/>
      <c r="F249" s="55"/>
      <c r="G249" s="56"/>
      <c r="H249" s="56"/>
      <c r="I249" s="56"/>
      <c r="J249" s="57">
        <v>153.26</v>
      </c>
      <c r="K249" s="58">
        <v>1.62</v>
      </c>
      <c r="L249" s="57">
        <v>528.84</v>
      </c>
      <c r="M249" s="58">
        <v>49.68</v>
      </c>
      <c r="N249" s="59">
        <v>26273</v>
      </c>
      <c r="AA249" s="41"/>
      <c r="AB249" s="49"/>
      <c r="AE249" s="4" t="s">
        <v>59</v>
      </c>
      <c r="AH249" s="49"/>
      <c r="AI249" s="49"/>
      <c r="AJ249" s="49"/>
    </row>
    <row r="250" spans="1:36" s="5" customFormat="1" ht="15" x14ac:dyDescent="0.25">
      <c r="A250" s="54"/>
      <c r="B250" s="53" t="s">
        <v>60</v>
      </c>
      <c r="C250" s="200" t="s">
        <v>61</v>
      </c>
      <c r="D250" s="200"/>
      <c r="E250" s="200"/>
      <c r="F250" s="55"/>
      <c r="G250" s="56"/>
      <c r="H250" s="56"/>
      <c r="I250" s="56"/>
      <c r="J250" s="57">
        <v>1.81</v>
      </c>
      <c r="K250" s="58">
        <v>1.62</v>
      </c>
      <c r="L250" s="57">
        <v>6.25</v>
      </c>
      <c r="M250" s="58">
        <v>15.41</v>
      </c>
      <c r="N250" s="74">
        <v>96</v>
      </c>
      <c r="AA250" s="41"/>
      <c r="AB250" s="49"/>
      <c r="AE250" s="4" t="s">
        <v>61</v>
      </c>
      <c r="AH250" s="49"/>
      <c r="AI250" s="49"/>
      <c r="AJ250" s="49"/>
    </row>
    <row r="251" spans="1:36" s="5" customFormat="1" ht="15" x14ac:dyDescent="0.25">
      <c r="A251" s="54"/>
      <c r="B251" s="53" t="s">
        <v>62</v>
      </c>
      <c r="C251" s="200" t="s">
        <v>63</v>
      </c>
      <c r="D251" s="200"/>
      <c r="E251" s="200"/>
      <c r="F251" s="55"/>
      <c r="G251" s="56"/>
      <c r="H251" s="56"/>
      <c r="I251" s="56"/>
      <c r="J251" s="57">
        <v>0.26</v>
      </c>
      <c r="K251" s="58">
        <v>1.62</v>
      </c>
      <c r="L251" s="57">
        <v>0.9</v>
      </c>
      <c r="M251" s="58">
        <v>49.68</v>
      </c>
      <c r="N251" s="74">
        <v>45</v>
      </c>
      <c r="AA251" s="41"/>
      <c r="AB251" s="49"/>
      <c r="AE251" s="4" t="s">
        <v>63</v>
      </c>
      <c r="AH251" s="49"/>
      <c r="AI251" s="49"/>
      <c r="AJ251" s="49"/>
    </row>
    <row r="252" spans="1:36" s="5" customFormat="1" ht="15" x14ac:dyDescent="0.25">
      <c r="A252" s="54"/>
      <c r="B252" s="53" t="s">
        <v>64</v>
      </c>
      <c r="C252" s="200" t="s">
        <v>65</v>
      </c>
      <c r="D252" s="200"/>
      <c r="E252" s="200"/>
      <c r="F252" s="55"/>
      <c r="G252" s="56"/>
      <c r="H252" s="56"/>
      <c r="I252" s="56"/>
      <c r="J252" s="57">
        <v>98.83</v>
      </c>
      <c r="K252" s="56"/>
      <c r="L252" s="57">
        <v>210.51</v>
      </c>
      <c r="M252" s="58">
        <v>9.92</v>
      </c>
      <c r="N252" s="59">
        <v>2088</v>
      </c>
      <c r="AA252" s="41"/>
      <c r="AB252" s="49"/>
      <c r="AE252" s="4" t="s">
        <v>65</v>
      </c>
      <c r="AH252" s="49"/>
      <c r="AI252" s="49"/>
      <c r="AJ252" s="49"/>
    </row>
    <row r="253" spans="1:36" s="5" customFormat="1" ht="15" x14ac:dyDescent="0.25">
      <c r="A253" s="62"/>
      <c r="B253" s="53"/>
      <c r="C253" s="200" t="s">
        <v>66</v>
      </c>
      <c r="D253" s="200"/>
      <c r="E253" s="200"/>
      <c r="F253" s="55" t="s">
        <v>67</v>
      </c>
      <c r="G253" s="58">
        <v>15.45</v>
      </c>
      <c r="H253" s="58">
        <v>1.62</v>
      </c>
      <c r="I253" s="65">
        <v>53.311770000000003</v>
      </c>
      <c r="J253" s="64"/>
      <c r="K253" s="56"/>
      <c r="L253" s="64"/>
      <c r="M253" s="56"/>
      <c r="N253" s="61"/>
      <c r="AA253" s="41"/>
      <c r="AB253" s="49"/>
      <c r="AF253" s="4" t="s">
        <v>66</v>
      </c>
      <c r="AH253" s="49"/>
      <c r="AI253" s="49"/>
      <c r="AJ253" s="49"/>
    </row>
    <row r="254" spans="1:36" s="5" customFormat="1" ht="15" x14ac:dyDescent="0.25">
      <c r="A254" s="62"/>
      <c r="B254" s="53"/>
      <c r="C254" s="200" t="s">
        <v>68</v>
      </c>
      <c r="D254" s="200"/>
      <c r="E254" s="200"/>
      <c r="F254" s="55" t="s">
        <v>67</v>
      </c>
      <c r="G254" s="58">
        <v>0.02</v>
      </c>
      <c r="H254" s="58">
        <v>1.62</v>
      </c>
      <c r="I254" s="77">
        <v>6.9012000000000004E-2</v>
      </c>
      <c r="J254" s="64"/>
      <c r="K254" s="56"/>
      <c r="L254" s="64"/>
      <c r="M254" s="56"/>
      <c r="N254" s="61"/>
      <c r="AA254" s="41"/>
      <c r="AB254" s="49"/>
      <c r="AF254" s="4" t="s">
        <v>68</v>
      </c>
      <c r="AH254" s="49"/>
      <c r="AI254" s="49"/>
      <c r="AJ254" s="49"/>
    </row>
    <row r="255" spans="1:36" s="5" customFormat="1" ht="15" x14ac:dyDescent="0.25">
      <c r="A255" s="54"/>
      <c r="B255" s="53"/>
      <c r="C255" s="207" t="s">
        <v>69</v>
      </c>
      <c r="D255" s="207"/>
      <c r="E255" s="207"/>
      <c r="F255" s="66"/>
      <c r="G255" s="67"/>
      <c r="H255" s="67"/>
      <c r="I255" s="67"/>
      <c r="J255" s="68">
        <v>253.9</v>
      </c>
      <c r="K255" s="67"/>
      <c r="L255" s="68">
        <v>745.6</v>
      </c>
      <c r="M255" s="67"/>
      <c r="N255" s="69">
        <v>28457</v>
      </c>
      <c r="AA255" s="41"/>
      <c r="AB255" s="49"/>
      <c r="AG255" s="4" t="s">
        <v>69</v>
      </c>
      <c r="AH255" s="49"/>
      <c r="AI255" s="49"/>
      <c r="AJ255" s="49"/>
    </row>
    <row r="256" spans="1:36" s="5" customFormat="1" ht="15" x14ac:dyDescent="0.25">
      <c r="A256" s="62"/>
      <c r="B256" s="53"/>
      <c r="C256" s="200" t="s">
        <v>70</v>
      </c>
      <c r="D256" s="200"/>
      <c r="E256" s="200"/>
      <c r="F256" s="55"/>
      <c r="G256" s="56"/>
      <c r="H256" s="56"/>
      <c r="I256" s="56"/>
      <c r="J256" s="64"/>
      <c r="K256" s="56"/>
      <c r="L256" s="57">
        <v>529.74</v>
      </c>
      <c r="M256" s="56"/>
      <c r="N256" s="59">
        <v>26318</v>
      </c>
      <c r="AA256" s="41"/>
      <c r="AB256" s="49"/>
      <c r="AF256" s="4" t="s">
        <v>70</v>
      </c>
      <c r="AH256" s="49"/>
      <c r="AI256" s="49"/>
      <c r="AJ256" s="49"/>
    </row>
    <row r="257" spans="1:36" s="5" customFormat="1" ht="23.25" x14ac:dyDescent="0.25">
      <c r="A257" s="62"/>
      <c r="B257" s="53" t="s">
        <v>71</v>
      </c>
      <c r="C257" s="200" t="s">
        <v>72</v>
      </c>
      <c r="D257" s="200"/>
      <c r="E257" s="200"/>
      <c r="F257" s="55" t="s">
        <v>73</v>
      </c>
      <c r="G257" s="60">
        <v>97</v>
      </c>
      <c r="H257" s="56"/>
      <c r="I257" s="60">
        <v>97</v>
      </c>
      <c r="J257" s="64"/>
      <c r="K257" s="56"/>
      <c r="L257" s="57">
        <v>513.85</v>
      </c>
      <c r="M257" s="56"/>
      <c r="N257" s="59">
        <v>25528</v>
      </c>
      <c r="AA257" s="41"/>
      <c r="AB257" s="49"/>
      <c r="AF257" s="4" t="s">
        <v>72</v>
      </c>
      <c r="AH257" s="49"/>
      <c r="AI257" s="49"/>
      <c r="AJ257" s="49"/>
    </row>
    <row r="258" spans="1:36" s="5" customFormat="1" ht="23.25" x14ac:dyDescent="0.25">
      <c r="A258" s="62"/>
      <c r="B258" s="53" t="s">
        <v>74</v>
      </c>
      <c r="C258" s="200" t="s">
        <v>75</v>
      </c>
      <c r="D258" s="200"/>
      <c r="E258" s="200"/>
      <c r="F258" s="55" t="s">
        <v>73</v>
      </c>
      <c r="G258" s="60">
        <v>51</v>
      </c>
      <c r="H258" s="56"/>
      <c r="I258" s="60">
        <v>51</v>
      </c>
      <c r="J258" s="64"/>
      <c r="K258" s="56"/>
      <c r="L258" s="57">
        <v>270.17</v>
      </c>
      <c r="M258" s="56"/>
      <c r="N258" s="59">
        <v>13422</v>
      </c>
      <c r="AA258" s="41"/>
      <c r="AB258" s="49"/>
      <c r="AF258" s="4" t="s">
        <v>75</v>
      </c>
      <c r="AH258" s="49"/>
      <c r="AI258" s="49"/>
      <c r="AJ258" s="49"/>
    </row>
    <row r="259" spans="1:36" s="5" customFormat="1" ht="15" x14ac:dyDescent="0.25">
      <c r="A259" s="70"/>
      <c r="B259" s="176"/>
      <c r="C259" s="202" t="s">
        <v>76</v>
      </c>
      <c r="D259" s="202"/>
      <c r="E259" s="202"/>
      <c r="F259" s="44"/>
      <c r="G259" s="45"/>
      <c r="H259" s="45"/>
      <c r="I259" s="45"/>
      <c r="J259" s="47"/>
      <c r="K259" s="45"/>
      <c r="L259" s="72">
        <v>1529.62</v>
      </c>
      <c r="M259" s="67"/>
      <c r="N259" s="73">
        <v>67407</v>
      </c>
      <c r="AA259" s="41"/>
      <c r="AB259" s="49"/>
      <c r="AH259" s="49" t="s">
        <v>76</v>
      </c>
      <c r="AI259" s="49"/>
      <c r="AJ259" s="49"/>
    </row>
    <row r="260" spans="1:36" s="5" customFormat="1" ht="102" x14ac:dyDescent="0.25">
      <c r="A260" s="42" t="s">
        <v>137</v>
      </c>
      <c r="B260" s="177" t="s">
        <v>890</v>
      </c>
      <c r="C260" s="213" t="s">
        <v>138</v>
      </c>
      <c r="D260" s="213"/>
      <c r="E260" s="213"/>
      <c r="F260" s="44" t="s">
        <v>86</v>
      </c>
      <c r="G260" s="45">
        <v>5</v>
      </c>
      <c r="H260" s="79">
        <v>1</v>
      </c>
      <c r="I260" s="79">
        <v>5</v>
      </c>
      <c r="J260" s="47"/>
      <c r="K260" s="45"/>
      <c r="L260" s="47"/>
      <c r="M260" s="45"/>
      <c r="N260" s="48"/>
      <c r="AA260" s="41"/>
      <c r="AB260" s="49" t="s">
        <v>138</v>
      </c>
      <c r="AH260" s="49"/>
      <c r="AI260" s="49"/>
      <c r="AJ260" s="49"/>
    </row>
    <row r="261" spans="1:36" s="5" customFormat="1" ht="15" x14ac:dyDescent="0.25">
      <c r="A261" s="50"/>
      <c r="B261" s="175"/>
      <c r="C261" s="200" t="s">
        <v>139</v>
      </c>
      <c r="D261" s="200"/>
      <c r="E261" s="200"/>
      <c r="F261" s="200"/>
      <c r="G261" s="200"/>
      <c r="H261" s="200"/>
      <c r="I261" s="200"/>
      <c r="J261" s="200"/>
      <c r="K261" s="200"/>
      <c r="L261" s="200"/>
      <c r="M261" s="200"/>
      <c r="N261" s="203"/>
      <c r="AA261" s="41"/>
      <c r="AB261" s="49"/>
      <c r="AC261" s="4" t="s">
        <v>139</v>
      </c>
      <c r="AH261" s="49"/>
      <c r="AI261" s="49"/>
      <c r="AJ261" s="49"/>
    </row>
    <row r="262" spans="1:36" s="5" customFormat="1" ht="34.5" x14ac:dyDescent="0.25">
      <c r="A262" s="52"/>
      <c r="B262" s="53" t="s">
        <v>55</v>
      </c>
      <c r="C262" s="208" t="s">
        <v>56</v>
      </c>
      <c r="D262" s="208"/>
      <c r="E262" s="208"/>
      <c r="F262" s="208"/>
      <c r="G262" s="208"/>
      <c r="H262" s="208"/>
      <c r="I262" s="208"/>
      <c r="J262" s="208"/>
      <c r="K262" s="208"/>
      <c r="L262" s="208"/>
      <c r="M262" s="208"/>
      <c r="N262" s="209"/>
      <c r="AA262" s="41"/>
      <c r="AB262" s="49"/>
      <c r="AD262" s="4" t="s">
        <v>56</v>
      </c>
      <c r="AH262" s="49"/>
      <c r="AI262" s="49"/>
      <c r="AJ262" s="49"/>
    </row>
    <row r="263" spans="1:36" s="5" customFormat="1" ht="34.5" x14ac:dyDescent="0.25">
      <c r="A263" s="52"/>
      <c r="B263" s="53" t="s">
        <v>57</v>
      </c>
      <c r="C263" s="208" t="s">
        <v>58</v>
      </c>
      <c r="D263" s="208"/>
      <c r="E263" s="208"/>
      <c r="F263" s="208"/>
      <c r="G263" s="208"/>
      <c r="H263" s="208"/>
      <c r="I263" s="208"/>
      <c r="J263" s="208"/>
      <c r="K263" s="208"/>
      <c r="L263" s="208"/>
      <c r="M263" s="208"/>
      <c r="N263" s="209"/>
      <c r="AA263" s="41"/>
      <c r="AB263" s="49"/>
      <c r="AD263" s="4" t="s">
        <v>58</v>
      </c>
      <c r="AH263" s="49"/>
      <c r="AI263" s="49"/>
      <c r="AJ263" s="49"/>
    </row>
    <row r="264" spans="1:36" s="5" customFormat="1" ht="15" x14ac:dyDescent="0.25">
      <c r="A264" s="54"/>
      <c r="B264" s="53" t="s">
        <v>49</v>
      </c>
      <c r="C264" s="200" t="s">
        <v>59</v>
      </c>
      <c r="D264" s="200"/>
      <c r="E264" s="200"/>
      <c r="F264" s="55"/>
      <c r="G264" s="56"/>
      <c r="H264" s="56"/>
      <c r="I264" s="56"/>
      <c r="J264" s="57">
        <v>12.74</v>
      </c>
      <c r="K264" s="58">
        <v>1.62</v>
      </c>
      <c r="L264" s="57">
        <v>103.19</v>
      </c>
      <c r="M264" s="58">
        <v>49.68</v>
      </c>
      <c r="N264" s="59">
        <v>5126</v>
      </c>
      <c r="AA264" s="41"/>
      <c r="AB264" s="49"/>
      <c r="AE264" s="4" t="s">
        <v>59</v>
      </c>
      <c r="AH264" s="49"/>
      <c r="AI264" s="49"/>
      <c r="AJ264" s="49"/>
    </row>
    <row r="265" spans="1:36" s="5" customFormat="1" ht="15" x14ac:dyDescent="0.25">
      <c r="A265" s="54"/>
      <c r="B265" s="53" t="s">
        <v>60</v>
      </c>
      <c r="C265" s="200" t="s">
        <v>61</v>
      </c>
      <c r="D265" s="200"/>
      <c r="E265" s="200"/>
      <c r="F265" s="55"/>
      <c r="G265" s="56"/>
      <c r="H265" s="56"/>
      <c r="I265" s="56"/>
      <c r="J265" s="57">
        <v>0.87</v>
      </c>
      <c r="K265" s="58">
        <v>1.62</v>
      </c>
      <c r="L265" s="57">
        <v>7.05</v>
      </c>
      <c r="M265" s="58">
        <v>15.41</v>
      </c>
      <c r="N265" s="74">
        <v>109</v>
      </c>
      <c r="AA265" s="41"/>
      <c r="AB265" s="49"/>
      <c r="AE265" s="4" t="s">
        <v>61</v>
      </c>
      <c r="AH265" s="49"/>
      <c r="AI265" s="49"/>
      <c r="AJ265" s="49"/>
    </row>
    <row r="266" spans="1:36" s="5" customFormat="1" ht="15" x14ac:dyDescent="0.25">
      <c r="A266" s="54"/>
      <c r="B266" s="53" t="s">
        <v>64</v>
      </c>
      <c r="C266" s="200" t="s">
        <v>65</v>
      </c>
      <c r="D266" s="200"/>
      <c r="E266" s="200"/>
      <c r="F266" s="55"/>
      <c r="G266" s="56"/>
      <c r="H266" s="56"/>
      <c r="I266" s="56"/>
      <c r="J266" s="57">
        <v>20.04</v>
      </c>
      <c r="K266" s="56"/>
      <c r="L266" s="57">
        <v>100.2</v>
      </c>
      <c r="M266" s="58">
        <v>9.92</v>
      </c>
      <c r="N266" s="74">
        <v>994</v>
      </c>
      <c r="AA266" s="41"/>
      <c r="AB266" s="49"/>
      <c r="AE266" s="4" t="s">
        <v>65</v>
      </c>
      <c r="AH266" s="49"/>
      <c r="AI266" s="49"/>
      <c r="AJ266" s="49"/>
    </row>
    <row r="267" spans="1:36" s="5" customFormat="1" ht="15" x14ac:dyDescent="0.25">
      <c r="A267" s="62"/>
      <c r="B267" s="53"/>
      <c r="C267" s="200" t="s">
        <v>66</v>
      </c>
      <c r="D267" s="200"/>
      <c r="E267" s="200"/>
      <c r="F267" s="55" t="s">
        <v>67</v>
      </c>
      <c r="G267" s="58">
        <v>1.34</v>
      </c>
      <c r="H267" s="58">
        <v>1.62</v>
      </c>
      <c r="I267" s="101">
        <v>10.853999999999999</v>
      </c>
      <c r="J267" s="64"/>
      <c r="K267" s="56"/>
      <c r="L267" s="64"/>
      <c r="M267" s="56"/>
      <c r="N267" s="61"/>
      <c r="AA267" s="41"/>
      <c r="AB267" s="49"/>
      <c r="AF267" s="4" t="s">
        <v>66</v>
      </c>
      <c r="AH267" s="49"/>
      <c r="AI267" s="49"/>
      <c r="AJ267" s="49"/>
    </row>
    <row r="268" spans="1:36" s="5" customFormat="1" ht="15" x14ac:dyDescent="0.25">
      <c r="A268" s="54"/>
      <c r="B268" s="53"/>
      <c r="C268" s="207" t="s">
        <v>69</v>
      </c>
      <c r="D268" s="207"/>
      <c r="E268" s="207"/>
      <c r="F268" s="66"/>
      <c r="G268" s="67"/>
      <c r="H268" s="67"/>
      <c r="I268" s="67"/>
      <c r="J268" s="68">
        <v>33.65</v>
      </c>
      <c r="K268" s="67"/>
      <c r="L268" s="68">
        <v>210.44</v>
      </c>
      <c r="M268" s="67"/>
      <c r="N268" s="69">
        <v>6229</v>
      </c>
      <c r="AA268" s="41"/>
      <c r="AB268" s="49"/>
      <c r="AG268" s="4" t="s">
        <v>69</v>
      </c>
      <c r="AH268" s="49"/>
      <c r="AI268" s="49"/>
      <c r="AJ268" s="49"/>
    </row>
    <row r="269" spans="1:36" s="5" customFormat="1" ht="15" x14ac:dyDescent="0.25">
      <c r="A269" s="62"/>
      <c r="B269" s="53"/>
      <c r="C269" s="200" t="s">
        <v>70</v>
      </c>
      <c r="D269" s="200"/>
      <c r="E269" s="200"/>
      <c r="F269" s="55"/>
      <c r="G269" s="56"/>
      <c r="H269" s="56"/>
      <c r="I269" s="56"/>
      <c r="J269" s="64"/>
      <c r="K269" s="56"/>
      <c r="L269" s="57">
        <v>103.19</v>
      </c>
      <c r="M269" s="56"/>
      <c r="N269" s="59">
        <v>5126</v>
      </c>
      <c r="AA269" s="41"/>
      <c r="AB269" s="49"/>
      <c r="AF269" s="4" t="s">
        <v>70</v>
      </c>
      <c r="AH269" s="49"/>
      <c r="AI269" s="49"/>
      <c r="AJ269" s="49"/>
    </row>
    <row r="270" spans="1:36" s="5" customFormat="1" ht="23.25" x14ac:dyDescent="0.25">
      <c r="A270" s="62"/>
      <c r="B270" s="53" t="s">
        <v>71</v>
      </c>
      <c r="C270" s="200" t="s">
        <v>72</v>
      </c>
      <c r="D270" s="200"/>
      <c r="E270" s="200"/>
      <c r="F270" s="55" t="s">
        <v>73</v>
      </c>
      <c r="G270" s="60">
        <v>97</v>
      </c>
      <c r="H270" s="56"/>
      <c r="I270" s="60">
        <v>97</v>
      </c>
      <c r="J270" s="64"/>
      <c r="K270" s="56"/>
      <c r="L270" s="57">
        <v>100.09</v>
      </c>
      <c r="M270" s="56"/>
      <c r="N270" s="59">
        <v>4972</v>
      </c>
      <c r="AA270" s="41"/>
      <c r="AB270" s="49"/>
      <c r="AF270" s="4" t="s">
        <v>72</v>
      </c>
      <c r="AH270" s="49"/>
      <c r="AI270" s="49"/>
      <c r="AJ270" s="49"/>
    </row>
    <row r="271" spans="1:36" s="5" customFormat="1" ht="23.25" x14ac:dyDescent="0.25">
      <c r="A271" s="62"/>
      <c r="B271" s="53" t="s">
        <v>74</v>
      </c>
      <c r="C271" s="200" t="s">
        <v>75</v>
      </c>
      <c r="D271" s="200"/>
      <c r="E271" s="200"/>
      <c r="F271" s="55" t="s">
        <v>73</v>
      </c>
      <c r="G271" s="60">
        <v>51</v>
      </c>
      <c r="H271" s="56"/>
      <c r="I271" s="60">
        <v>51</v>
      </c>
      <c r="J271" s="64"/>
      <c r="K271" s="56"/>
      <c r="L271" s="57">
        <v>52.63</v>
      </c>
      <c r="M271" s="56"/>
      <c r="N271" s="59">
        <v>2614</v>
      </c>
      <c r="AA271" s="41"/>
      <c r="AB271" s="49"/>
      <c r="AF271" s="4" t="s">
        <v>75</v>
      </c>
      <c r="AH271" s="49"/>
      <c r="AI271" s="49"/>
      <c r="AJ271" s="49"/>
    </row>
    <row r="272" spans="1:36" s="5" customFormat="1" ht="15" x14ac:dyDescent="0.25">
      <c r="A272" s="70"/>
      <c r="B272" s="176"/>
      <c r="C272" s="202" t="s">
        <v>76</v>
      </c>
      <c r="D272" s="202"/>
      <c r="E272" s="202"/>
      <c r="F272" s="44"/>
      <c r="G272" s="45"/>
      <c r="H272" s="45"/>
      <c r="I272" s="45"/>
      <c r="J272" s="47"/>
      <c r="K272" s="45"/>
      <c r="L272" s="78">
        <v>363.16</v>
      </c>
      <c r="M272" s="67"/>
      <c r="N272" s="73">
        <v>13815</v>
      </c>
      <c r="AA272" s="41"/>
      <c r="AB272" s="49"/>
      <c r="AH272" s="49" t="s">
        <v>76</v>
      </c>
      <c r="AI272" s="49"/>
      <c r="AJ272" s="49"/>
    </row>
    <row r="273" spans="1:36" s="5" customFormat="1" ht="45.75" x14ac:dyDescent="0.25">
      <c r="A273" s="42" t="s">
        <v>140</v>
      </c>
      <c r="B273" s="177" t="s">
        <v>890</v>
      </c>
      <c r="C273" s="202" t="s">
        <v>141</v>
      </c>
      <c r="D273" s="202"/>
      <c r="E273" s="202"/>
      <c r="F273" s="44" t="s">
        <v>86</v>
      </c>
      <c r="G273" s="45">
        <v>1</v>
      </c>
      <c r="H273" s="79">
        <v>1</v>
      </c>
      <c r="I273" s="79">
        <v>1</v>
      </c>
      <c r="J273" s="47"/>
      <c r="K273" s="45"/>
      <c r="L273" s="47"/>
      <c r="M273" s="45"/>
      <c r="N273" s="48"/>
      <c r="AA273" s="41"/>
      <c r="AB273" s="49" t="s">
        <v>141</v>
      </c>
      <c r="AH273" s="49"/>
      <c r="AI273" s="49"/>
      <c r="AJ273" s="49"/>
    </row>
    <row r="274" spans="1:36" s="5" customFormat="1" ht="34.5" x14ac:dyDescent="0.25">
      <c r="A274" s="52"/>
      <c r="B274" s="53" t="s">
        <v>55</v>
      </c>
      <c r="C274" s="208" t="s">
        <v>56</v>
      </c>
      <c r="D274" s="208"/>
      <c r="E274" s="208"/>
      <c r="F274" s="208"/>
      <c r="G274" s="208"/>
      <c r="H274" s="208"/>
      <c r="I274" s="208"/>
      <c r="J274" s="208"/>
      <c r="K274" s="208"/>
      <c r="L274" s="208"/>
      <c r="M274" s="208"/>
      <c r="N274" s="209"/>
      <c r="AA274" s="41"/>
      <c r="AB274" s="49"/>
      <c r="AD274" s="4" t="s">
        <v>56</v>
      </c>
      <c r="AH274" s="49"/>
      <c r="AI274" s="49"/>
      <c r="AJ274" s="49"/>
    </row>
    <row r="275" spans="1:36" s="5" customFormat="1" ht="34.5" x14ac:dyDescent="0.25">
      <c r="A275" s="52"/>
      <c r="B275" s="53" t="s">
        <v>57</v>
      </c>
      <c r="C275" s="208" t="s">
        <v>58</v>
      </c>
      <c r="D275" s="208"/>
      <c r="E275" s="208"/>
      <c r="F275" s="208"/>
      <c r="G275" s="208"/>
      <c r="H275" s="208"/>
      <c r="I275" s="208"/>
      <c r="J275" s="208"/>
      <c r="K275" s="208"/>
      <c r="L275" s="208"/>
      <c r="M275" s="208"/>
      <c r="N275" s="209"/>
      <c r="AA275" s="41"/>
      <c r="AB275" s="49"/>
      <c r="AD275" s="4" t="s">
        <v>58</v>
      </c>
      <c r="AH275" s="49"/>
      <c r="AI275" s="49"/>
      <c r="AJ275" s="49"/>
    </row>
    <row r="276" spans="1:36" s="5" customFormat="1" ht="15" x14ac:dyDescent="0.25">
      <c r="A276" s="54"/>
      <c r="B276" s="53" t="s">
        <v>49</v>
      </c>
      <c r="C276" s="200" t="s">
        <v>59</v>
      </c>
      <c r="D276" s="200"/>
      <c r="E276" s="200"/>
      <c r="F276" s="55"/>
      <c r="G276" s="56"/>
      <c r="H276" s="56"/>
      <c r="I276" s="56"/>
      <c r="J276" s="57">
        <v>12.74</v>
      </c>
      <c r="K276" s="58">
        <v>1.62</v>
      </c>
      <c r="L276" s="57">
        <v>20.64</v>
      </c>
      <c r="M276" s="58">
        <v>49.68</v>
      </c>
      <c r="N276" s="59">
        <v>1025</v>
      </c>
      <c r="AA276" s="41"/>
      <c r="AB276" s="49"/>
      <c r="AE276" s="4" t="s">
        <v>59</v>
      </c>
      <c r="AH276" s="49"/>
      <c r="AI276" s="49"/>
      <c r="AJ276" s="49"/>
    </row>
    <row r="277" spans="1:36" s="5" customFormat="1" ht="15" x14ac:dyDescent="0.25">
      <c r="A277" s="54"/>
      <c r="B277" s="53" t="s">
        <v>60</v>
      </c>
      <c r="C277" s="200" t="s">
        <v>61</v>
      </c>
      <c r="D277" s="200"/>
      <c r="E277" s="200"/>
      <c r="F277" s="55"/>
      <c r="G277" s="56"/>
      <c r="H277" s="56"/>
      <c r="I277" s="56"/>
      <c r="J277" s="57">
        <v>0.87</v>
      </c>
      <c r="K277" s="58">
        <v>1.62</v>
      </c>
      <c r="L277" s="57">
        <v>1.41</v>
      </c>
      <c r="M277" s="58">
        <v>15.41</v>
      </c>
      <c r="N277" s="74">
        <v>22</v>
      </c>
      <c r="AA277" s="41"/>
      <c r="AB277" s="49"/>
      <c r="AE277" s="4" t="s">
        <v>61</v>
      </c>
      <c r="AH277" s="49"/>
      <c r="AI277" s="49"/>
      <c r="AJ277" s="49"/>
    </row>
    <row r="278" spans="1:36" s="5" customFormat="1" ht="15" x14ac:dyDescent="0.25">
      <c r="A278" s="54"/>
      <c r="B278" s="53" t="s">
        <v>64</v>
      </c>
      <c r="C278" s="200" t="s">
        <v>65</v>
      </c>
      <c r="D278" s="200"/>
      <c r="E278" s="200"/>
      <c r="F278" s="55"/>
      <c r="G278" s="56"/>
      <c r="H278" s="56"/>
      <c r="I278" s="56"/>
      <c r="J278" s="57">
        <v>20.04</v>
      </c>
      <c r="K278" s="56"/>
      <c r="L278" s="57">
        <v>20.04</v>
      </c>
      <c r="M278" s="58">
        <v>9.92</v>
      </c>
      <c r="N278" s="74">
        <v>199</v>
      </c>
      <c r="AA278" s="41"/>
      <c r="AB278" s="49"/>
      <c r="AE278" s="4" t="s">
        <v>65</v>
      </c>
      <c r="AH278" s="49"/>
      <c r="AI278" s="49"/>
      <c r="AJ278" s="49"/>
    </row>
    <row r="279" spans="1:36" s="5" customFormat="1" ht="15" x14ac:dyDescent="0.25">
      <c r="A279" s="62"/>
      <c r="B279" s="53"/>
      <c r="C279" s="200" t="s">
        <v>66</v>
      </c>
      <c r="D279" s="200"/>
      <c r="E279" s="200"/>
      <c r="F279" s="55" t="s">
        <v>67</v>
      </c>
      <c r="G279" s="58">
        <v>1.34</v>
      </c>
      <c r="H279" s="58">
        <v>1.62</v>
      </c>
      <c r="I279" s="63">
        <v>2.1707999999999998</v>
      </c>
      <c r="J279" s="64"/>
      <c r="K279" s="56"/>
      <c r="L279" s="64"/>
      <c r="M279" s="56"/>
      <c r="N279" s="61"/>
      <c r="AA279" s="41"/>
      <c r="AB279" s="49"/>
      <c r="AF279" s="4" t="s">
        <v>66</v>
      </c>
      <c r="AH279" s="49"/>
      <c r="AI279" s="49"/>
      <c r="AJ279" s="49"/>
    </row>
    <row r="280" spans="1:36" s="5" customFormat="1" ht="15" x14ac:dyDescent="0.25">
      <c r="A280" s="54"/>
      <c r="B280" s="53"/>
      <c r="C280" s="207" t="s">
        <v>69</v>
      </c>
      <c r="D280" s="207"/>
      <c r="E280" s="207"/>
      <c r="F280" s="66"/>
      <c r="G280" s="67"/>
      <c r="H280" s="67"/>
      <c r="I280" s="67"/>
      <c r="J280" s="68">
        <v>33.65</v>
      </c>
      <c r="K280" s="67"/>
      <c r="L280" s="68">
        <v>42.09</v>
      </c>
      <c r="M280" s="67"/>
      <c r="N280" s="69">
        <v>1246</v>
      </c>
      <c r="AA280" s="41"/>
      <c r="AB280" s="49"/>
      <c r="AG280" s="4" t="s">
        <v>69</v>
      </c>
      <c r="AH280" s="49"/>
      <c r="AI280" s="49"/>
      <c r="AJ280" s="49"/>
    </row>
    <row r="281" spans="1:36" s="5" customFormat="1" ht="15" x14ac:dyDescent="0.25">
      <c r="A281" s="62"/>
      <c r="B281" s="53"/>
      <c r="C281" s="200" t="s">
        <v>70</v>
      </c>
      <c r="D281" s="200"/>
      <c r="E281" s="200"/>
      <c r="F281" s="55"/>
      <c r="G281" s="56"/>
      <c r="H281" s="56"/>
      <c r="I281" s="56"/>
      <c r="J281" s="64"/>
      <c r="K281" s="56"/>
      <c r="L281" s="57">
        <v>20.64</v>
      </c>
      <c r="M281" s="56"/>
      <c r="N281" s="59">
        <v>1025</v>
      </c>
      <c r="AA281" s="41"/>
      <c r="AB281" s="49"/>
      <c r="AF281" s="4" t="s">
        <v>70</v>
      </c>
      <c r="AH281" s="49"/>
      <c r="AI281" s="49"/>
      <c r="AJ281" s="49"/>
    </row>
    <row r="282" spans="1:36" s="5" customFormat="1" ht="23.25" x14ac:dyDescent="0.25">
      <c r="A282" s="62"/>
      <c r="B282" s="53" t="s">
        <v>71</v>
      </c>
      <c r="C282" s="200" t="s">
        <v>72</v>
      </c>
      <c r="D282" s="200"/>
      <c r="E282" s="200"/>
      <c r="F282" s="55" t="s">
        <v>73</v>
      </c>
      <c r="G282" s="60">
        <v>97</v>
      </c>
      <c r="H282" s="56"/>
      <c r="I282" s="60">
        <v>97</v>
      </c>
      <c r="J282" s="64"/>
      <c r="K282" s="56"/>
      <c r="L282" s="57">
        <v>20.02</v>
      </c>
      <c r="M282" s="56"/>
      <c r="N282" s="74">
        <v>994</v>
      </c>
      <c r="AA282" s="41"/>
      <c r="AB282" s="49"/>
      <c r="AF282" s="4" t="s">
        <v>72</v>
      </c>
      <c r="AH282" s="49"/>
      <c r="AI282" s="49"/>
      <c r="AJ282" s="49"/>
    </row>
    <row r="283" spans="1:36" s="5" customFormat="1" ht="23.25" x14ac:dyDescent="0.25">
      <c r="A283" s="62"/>
      <c r="B283" s="53" t="s">
        <v>74</v>
      </c>
      <c r="C283" s="200" t="s">
        <v>75</v>
      </c>
      <c r="D283" s="200"/>
      <c r="E283" s="200"/>
      <c r="F283" s="55" t="s">
        <v>73</v>
      </c>
      <c r="G283" s="60">
        <v>51</v>
      </c>
      <c r="H283" s="56"/>
      <c r="I283" s="60">
        <v>51</v>
      </c>
      <c r="J283" s="64"/>
      <c r="K283" s="56"/>
      <c r="L283" s="57">
        <v>10.53</v>
      </c>
      <c r="M283" s="56"/>
      <c r="N283" s="74">
        <v>523</v>
      </c>
      <c r="AA283" s="41"/>
      <c r="AB283" s="49"/>
      <c r="AF283" s="4" t="s">
        <v>75</v>
      </c>
      <c r="AH283" s="49"/>
      <c r="AI283" s="49"/>
      <c r="AJ283" s="49"/>
    </row>
    <row r="284" spans="1:36" s="5" customFormat="1" ht="15" x14ac:dyDescent="0.25">
      <c r="A284" s="70"/>
      <c r="B284" s="176"/>
      <c r="C284" s="202" t="s">
        <v>76</v>
      </c>
      <c r="D284" s="202"/>
      <c r="E284" s="202"/>
      <c r="F284" s="44"/>
      <c r="G284" s="45"/>
      <c r="H284" s="45"/>
      <c r="I284" s="45"/>
      <c r="J284" s="47"/>
      <c r="K284" s="45"/>
      <c r="L284" s="78">
        <v>72.64</v>
      </c>
      <c r="M284" s="67"/>
      <c r="N284" s="73">
        <v>2763</v>
      </c>
      <c r="AA284" s="41"/>
      <c r="AB284" s="49"/>
      <c r="AH284" s="49" t="s">
        <v>76</v>
      </c>
      <c r="AI284" s="49"/>
      <c r="AJ284" s="49"/>
    </row>
    <row r="285" spans="1:36" s="5" customFormat="1" ht="34.5" x14ac:dyDescent="0.25">
      <c r="A285" s="42" t="s">
        <v>142</v>
      </c>
      <c r="B285" s="177" t="s">
        <v>864</v>
      </c>
      <c r="C285" s="202" t="s">
        <v>143</v>
      </c>
      <c r="D285" s="202"/>
      <c r="E285" s="202"/>
      <c r="F285" s="44" t="s">
        <v>78</v>
      </c>
      <c r="G285" s="45">
        <v>0.01</v>
      </c>
      <c r="H285" s="79">
        <v>1</v>
      </c>
      <c r="I285" s="76">
        <v>0.01</v>
      </c>
      <c r="J285" s="47"/>
      <c r="K285" s="45"/>
      <c r="L285" s="47"/>
      <c r="M285" s="45"/>
      <c r="N285" s="48"/>
      <c r="AA285" s="41"/>
      <c r="AB285" s="49" t="s">
        <v>143</v>
      </c>
      <c r="AH285" s="49"/>
      <c r="AI285" s="49"/>
      <c r="AJ285" s="49"/>
    </row>
    <row r="286" spans="1:36" s="5" customFormat="1" ht="15" x14ac:dyDescent="0.25">
      <c r="A286" s="50"/>
      <c r="B286" s="175"/>
      <c r="C286" s="200" t="s">
        <v>144</v>
      </c>
      <c r="D286" s="200"/>
      <c r="E286" s="200"/>
      <c r="F286" s="200"/>
      <c r="G286" s="200"/>
      <c r="H286" s="200"/>
      <c r="I286" s="200"/>
      <c r="J286" s="200"/>
      <c r="K286" s="200"/>
      <c r="L286" s="200"/>
      <c r="M286" s="200"/>
      <c r="N286" s="203"/>
      <c r="AA286" s="41"/>
      <c r="AB286" s="49"/>
      <c r="AC286" s="4" t="s">
        <v>144</v>
      </c>
      <c r="AH286" s="49"/>
      <c r="AI286" s="49"/>
      <c r="AJ286" s="49"/>
    </row>
    <row r="287" spans="1:36" s="5" customFormat="1" ht="34.5" x14ac:dyDescent="0.25">
      <c r="A287" s="52"/>
      <c r="B287" s="53" t="s">
        <v>55</v>
      </c>
      <c r="C287" s="208" t="s">
        <v>56</v>
      </c>
      <c r="D287" s="208"/>
      <c r="E287" s="208"/>
      <c r="F287" s="208"/>
      <c r="G287" s="208"/>
      <c r="H287" s="208"/>
      <c r="I287" s="208"/>
      <c r="J287" s="208"/>
      <c r="K287" s="208"/>
      <c r="L287" s="208"/>
      <c r="M287" s="208"/>
      <c r="N287" s="209"/>
      <c r="AA287" s="41"/>
      <c r="AB287" s="49"/>
      <c r="AD287" s="4" t="s">
        <v>56</v>
      </c>
      <c r="AH287" s="49"/>
      <c r="AI287" s="49"/>
      <c r="AJ287" s="49"/>
    </row>
    <row r="288" spans="1:36" s="5" customFormat="1" ht="34.5" x14ac:dyDescent="0.25">
      <c r="A288" s="52"/>
      <c r="B288" s="53" t="s">
        <v>57</v>
      </c>
      <c r="C288" s="208" t="s">
        <v>58</v>
      </c>
      <c r="D288" s="208"/>
      <c r="E288" s="208"/>
      <c r="F288" s="208"/>
      <c r="G288" s="208"/>
      <c r="H288" s="208"/>
      <c r="I288" s="208"/>
      <c r="J288" s="208"/>
      <c r="K288" s="208"/>
      <c r="L288" s="208"/>
      <c r="M288" s="208"/>
      <c r="N288" s="209"/>
      <c r="AA288" s="41"/>
      <c r="AB288" s="49"/>
      <c r="AD288" s="4" t="s">
        <v>58</v>
      </c>
      <c r="AH288" s="49"/>
      <c r="AI288" s="49"/>
      <c r="AJ288" s="49"/>
    </row>
    <row r="289" spans="1:36" s="5" customFormat="1" ht="15" x14ac:dyDescent="0.25">
      <c r="A289" s="54"/>
      <c r="B289" s="53" t="s">
        <v>49</v>
      </c>
      <c r="C289" s="200" t="s">
        <v>59</v>
      </c>
      <c r="D289" s="200"/>
      <c r="E289" s="200"/>
      <c r="F289" s="55"/>
      <c r="G289" s="56"/>
      <c r="H289" s="56"/>
      <c r="I289" s="56"/>
      <c r="J289" s="57">
        <v>80.459999999999994</v>
      </c>
      <c r="K289" s="58">
        <v>1.62</v>
      </c>
      <c r="L289" s="57">
        <v>1.3</v>
      </c>
      <c r="M289" s="58">
        <v>49.68</v>
      </c>
      <c r="N289" s="74">
        <v>65</v>
      </c>
      <c r="AA289" s="41"/>
      <c r="AB289" s="49"/>
      <c r="AE289" s="4" t="s">
        <v>59</v>
      </c>
      <c r="AH289" s="49"/>
      <c r="AI289" s="49"/>
      <c r="AJ289" s="49"/>
    </row>
    <row r="290" spans="1:36" s="5" customFormat="1" ht="15" x14ac:dyDescent="0.25">
      <c r="A290" s="54"/>
      <c r="B290" s="53" t="s">
        <v>60</v>
      </c>
      <c r="C290" s="200" t="s">
        <v>61</v>
      </c>
      <c r="D290" s="200"/>
      <c r="E290" s="200"/>
      <c r="F290" s="55"/>
      <c r="G290" s="56"/>
      <c r="H290" s="56"/>
      <c r="I290" s="56"/>
      <c r="J290" s="57">
        <v>95.01</v>
      </c>
      <c r="K290" s="58">
        <v>1.62</v>
      </c>
      <c r="L290" s="57">
        <v>1.54</v>
      </c>
      <c r="M290" s="58">
        <v>15.41</v>
      </c>
      <c r="N290" s="74">
        <v>24</v>
      </c>
      <c r="AA290" s="41"/>
      <c r="AB290" s="49"/>
      <c r="AE290" s="4" t="s">
        <v>61</v>
      </c>
      <c r="AH290" s="49"/>
      <c r="AI290" s="49"/>
      <c r="AJ290" s="49"/>
    </row>
    <row r="291" spans="1:36" s="5" customFormat="1" ht="15" x14ac:dyDescent="0.25">
      <c r="A291" s="54"/>
      <c r="B291" s="53" t="s">
        <v>62</v>
      </c>
      <c r="C291" s="200" t="s">
        <v>63</v>
      </c>
      <c r="D291" s="200"/>
      <c r="E291" s="200"/>
      <c r="F291" s="55"/>
      <c r="G291" s="56"/>
      <c r="H291" s="56"/>
      <c r="I291" s="56"/>
      <c r="J291" s="57">
        <v>23.33</v>
      </c>
      <c r="K291" s="58">
        <v>1.62</v>
      </c>
      <c r="L291" s="57">
        <v>0.38</v>
      </c>
      <c r="M291" s="58">
        <v>49.68</v>
      </c>
      <c r="N291" s="74">
        <v>19</v>
      </c>
      <c r="AA291" s="41"/>
      <c r="AB291" s="49"/>
      <c r="AE291" s="4" t="s">
        <v>63</v>
      </c>
      <c r="AH291" s="49"/>
      <c r="AI291" s="49"/>
      <c r="AJ291" s="49"/>
    </row>
    <row r="292" spans="1:36" s="5" customFormat="1" ht="15" x14ac:dyDescent="0.25">
      <c r="A292" s="54"/>
      <c r="B292" s="53" t="s">
        <v>64</v>
      </c>
      <c r="C292" s="200" t="s">
        <v>65</v>
      </c>
      <c r="D292" s="200"/>
      <c r="E292" s="200"/>
      <c r="F292" s="55"/>
      <c r="G292" s="56"/>
      <c r="H292" s="56"/>
      <c r="I292" s="56"/>
      <c r="J292" s="57">
        <v>407.53</v>
      </c>
      <c r="K292" s="56"/>
      <c r="L292" s="57">
        <v>4.08</v>
      </c>
      <c r="M292" s="58">
        <v>9.92</v>
      </c>
      <c r="N292" s="74">
        <v>40</v>
      </c>
      <c r="AA292" s="41"/>
      <c r="AB292" s="49"/>
      <c r="AE292" s="4" t="s">
        <v>65</v>
      </c>
      <c r="AH292" s="49"/>
      <c r="AI292" s="49"/>
      <c r="AJ292" s="49"/>
    </row>
    <row r="293" spans="1:36" s="5" customFormat="1" ht="15" x14ac:dyDescent="0.25">
      <c r="A293" s="62"/>
      <c r="B293" s="53"/>
      <c r="C293" s="200" t="s">
        <v>66</v>
      </c>
      <c r="D293" s="200"/>
      <c r="E293" s="200"/>
      <c r="F293" s="55" t="s">
        <v>67</v>
      </c>
      <c r="G293" s="58">
        <v>8.56</v>
      </c>
      <c r="H293" s="58">
        <v>1.62</v>
      </c>
      <c r="I293" s="77">
        <v>0.13867199999999999</v>
      </c>
      <c r="J293" s="64"/>
      <c r="K293" s="56"/>
      <c r="L293" s="64"/>
      <c r="M293" s="56"/>
      <c r="N293" s="61"/>
      <c r="AA293" s="41"/>
      <c r="AB293" s="49"/>
      <c r="AF293" s="4" t="s">
        <v>66</v>
      </c>
      <c r="AH293" s="49"/>
      <c r="AI293" s="49"/>
      <c r="AJ293" s="49"/>
    </row>
    <row r="294" spans="1:36" s="5" customFormat="1" ht="15" x14ac:dyDescent="0.25">
      <c r="A294" s="62"/>
      <c r="B294" s="53"/>
      <c r="C294" s="200" t="s">
        <v>68</v>
      </c>
      <c r="D294" s="200"/>
      <c r="E294" s="200"/>
      <c r="F294" s="55" t="s">
        <v>67</v>
      </c>
      <c r="G294" s="58">
        <v>2.27</v>
      </c>
      <c r="H294" s="58">
        <v>1.62</v>
      </c>
      <c r="I294" s="77">
        <v>3.6774000000000001E-2</v>
      </c>
      <c r="J294" s="64"/>
      <c r="K294" s="56"/>
      <c r="L294" s="64"/>
      <c r="M294" s="56"/>
      <c r="N294" s="61"/>
      <c r="AA294" s="41"/>
      <c r="AB294" s="49"/>
      <c r="AF294" s="4" t="s">
        <v>68</v>
      </c>
      <c r="AH294" s="49"/>
      <c r="AI294" s="49"/>
      <c r="AJ294" s="49"/>
    </row>
    <row r="295" spans="1:36" s="5" customFormat="1" ht="15" x14ac:dyDescent="0.25">
      <c r="A295" s="54"/>
      <c r="B295" s="53"/>
      <c r="C295" s="207" t="s">
        <v>69</v>
      </c>
      <c r="D295" s="207"/>
      <c r="E295" s="207"/>
      <c r="F295" s="66"/>
      <c r="G295" s="67"/>
      <c r="H295" s="67"/>
      <c r="I295" s="67"/>
      <c r="J295" s="68">
        <v>583</v>
      </c>
      <c r="K295" s="67"/>
      <c r="L295" s="68">
        <v>6.92</v>
      </c>
      <c r="M295" s="67"/>
      <c r="N295" s="102">
        <v>129</v>
      </c>
      <c r="AA295" s="41"/>
      <c r="AB295" s="49"/>
      <c r="AG295" s="4" t="s">
        <v>69</v>
      </c>
      <c r="AH295" s="49"/>
      <c r="AI295" s="49"/>
      <c r="AJ295" s="49"/>
    </row>
    <row r="296" spans="1:36" s="5" customFormat="1" ht="15" x14ac:dyDescent="0.25">
      <c r="A296" s="62"/>
      <c r="B296" s="53"/>
      <c r="C296" s="200" t="s">
        <v>70</v>
      </c>
      <c r="D296" s="200"/>
      <c r="E296" s="200"/>
      <c r="F296" s="55"/>
      <c r="G296" s="56"/>
      <c r="H296" s="56"/>
      <c r="I296" s="56"/>
      <c r="J296" s="64"/>
      <c r="K296" s="56"/>
      <c r="L296" s="57">
        <v>1.68</v>
      </c>
      <c r="M296" s="56"/>
      <c r="N296" s="74">
        <v>84</v>
      </c>
      <c r="AA296" s="41"/>
      <c r="AB296" s="49"/>
      <c r="AF296" s="4" t="s">
        <v>70</v>
      </c>
      <c r="AH296" s="49"/>
      <c r="AI296" s="49"/>
      <c r="AJ296" s="49"/>
    </row>
    <row r="297" spans="1:36" s="5" customFormat="1" ht="23.25" x14ac:dyDescent="0.25">
      <c r="A297" s="62"/>
      <c r="B297" s="53" t="s">
        <v>71</v>
      </c>
      <c r="C297" s="200" t="s">
        <v>72</v>
      </c>
      <c r="D297" s="200"/>
      <c r="E297" s="200"/>
      <c r="F297" s="55" t="s">
        <v>73</v>
      </c>
      <c r="G297" s="60">
        <v>97</v>
      </c>
      <c r="H297" s="56"/>
      <c r="I297" s="60">
        <v>97</v>
      </c>
      <c r="J297" s="64"/>
      <c r="K297" s="56"/>
      <c r="L297" s="57">
        <v>1.63</v>
      </c>
      <c r="M297" s="56"/>
      <c r="N297" s="74">
        <v>81</v>
      </c>
      <c r="AA297" s="41"/>
      <c r="AB297" s="49"/>
      <c r="AF297" s="4" t="s">
        <v>72</v>
      </c>
      <c r="AH297" s="49"/>
      <c r="AI297" s="49"/>
      <c r="AJ297" s="49"/>
    </row>
    <row r="298" spans="1:36" s="5" customFormat="1" ht="23.25" x14ac:dyDescent="0.25">
      <c r="A298" s="62"/>
      <c r="B298" s="53" t="s">
        <v>74</v>
      </c>
      <c r="C298" s="200" t="s">
        <v>75</v>
      </c>
      <c r="D298" s="200"/>
      <c r="E298" s="200"/>
      <c r="F298" s="55" t="s">
        <v>73</v>
      </c>
      <c r="G298" s="60">
        <v>51</v>
      </c>
      <c r="H298" s="56"/>
      <c r="I298" s="60">
        <v>51</v>
      </c>
      <c r="J298" s="64"/>
      <c r="K298" s="56"/>
      <c r="L298" s="57">
        <v>0.86</v>
      </c>
      <c r="M298" s="56"/>
      <c r="N298" s="74">
        <v>43</v>
      </c>
      <c r="AA298" s="41"/>
      <c r="AB298" s="49"/>
      <c r="AF298" s="4" t="s">
        <v>75</v>
      </c>
      <c r="AH298" s="49"/>
      <c r="AI298" s="49"/>
      <c r="AJ298" s="49"/>
    </row>
    <row r="299" spans="1:36" s="5" customFormat="1" ht="15" x14ac:dyDescent="0.25">
      <c r="A299" s="70"/>
      <c r="B299" s="176"/>
      <c r="C299" s="202" t="s">
        <v>76</v>
      </c>
      <c r="D299" s="202"/>
      <c r="E299" s="202"/>
      <c r="F299" s="44"/>
      <c r="G299" s="45"/>
      <c r="H299" s="45"/>
      <c r="I299" s="45"/>
      <c r="J299" s="47"/>
      <c r="K299" s="45"/>
      <c r="L299" s="78">
        <v>9.41</v>
      </c>
      <c r="M299" s="67"/>
      <c r="N299" s="103">
        <v>253</v>
      </c>
      <c r="AA299" s="41"/>
      <c r="AB299" s="49"/>
      <c r="AH299" s="49" t="s">
        <v>76</v>
      </c>
      <c r="AI299" s="49"/>
      <c r="AJ299" s="49"/>
    </row>
    <row r="300" spans="1:36" s="5" customFormat="1" ht="23.25" x14ac:dyDescent="0.25">
      <c r="A300" s="42" t="s">
        <v>145</v>
      </c>
      <c r="B300" s="177" t="s">
        <v>876</v>
      </c>
      <c r="C300" s="202" t="s">
        <v>146</v>
      </c>
      <c r="D300" s="202"/>
      <c r="E300" s="202"/>
      <c r="F300" s="44" t="s">
        <v>83</v>
      </c>
      <c r="G300" s="45">
        <v>0.1</v>
      </c>
      <c r="H300" s="79">
        <v>1</v>
      </c>
      <c r="I300" s="46">
        <v>0.1</v>
      </c>
      <c r="J300" s="47"/>
      <c r="K300" s="45"/>
      <c r="L300" s="47"/>
      <c r="M300" s="45"/>
      <c r="N300" s="48"/>
      <c r="AA300" s="41"/>
      <c r="AB300" s="49" t="s">
        <v>146</v>
      </c>
      <c r="AH300" s="49"/>
      <c r="AI300" s="49"/>
      <c r="AJ300" s="49"/>
    </row>
    <row r="301" spans="1:36" s="5" customFormat="1" ht="15" x14ac:dyDescent="0.25">
      <c r="A301" s="50"/>
      <c r="B301" s="175"/>
      <c r="C301" s="200" t="s">
        <v>147</v>
      </c>
      <c r="D301" s="200"/>
      <c r="E301" s="200"/>
      <c r="F301" s="200"/>
      <c r="G301" s="200"/>
      <c r="H301" s="200"/>
      <c r="I301" s="200"/>
      <c r="J301" s="200"/>
      <c r="K301" s="200"/>
      <c r="L301" s="200"/>
      <c r="M301" s="200"/>
      <c r="N301" s="203"/>
      <c r="AA301" s="41"/>
      <c r="AB301" s="49"/>
      <c r="AC301" s="4" t="s">
        <v>147</v>
      </c>
      <c r="AH301" s="49"/>
      <c r="AI301" s="49"/>
      <c r="AJ301" s="49"/>
    </row>
    <row r="302" spans="1:36" s="5" customFormat="1" ht="34.5" x14ac:dyDescent="0.25">
      <c r="A302" s="52"/>
      <c r="B302" s="53" t="s">
        <v>55</v>
      </c>
      <c r="C302" s="208" t="s">
        <v>56</v>
      </c>
      <c r="D302" s="208"/>
      <c r="E302" s="208"/>
      <c r="F302" s="208"/>
      <c r="G302" s="208"/>
      <c r="H302" s="208"/>
      <c r="I302" s="208"/>
      <c r="J302" s="208"/>
      <c r="K302" s="208"/>
      <c r="L302" s="208"/>
      <c r="M302" s="208"/>
      <c r="N302" s="209"/>
      <c r="AA302" s="41"/>
      <c r="AB302" s="49"/>
      <c r="AD302" s="4" t="s">
        <v>56</v>
      </c>
      <c r="AH302" s="49"/>
      <c r="AI302" s="49"/>
      <c r="AJ302" s="49"/>
    </row>
    <row r="303" spans="1:36" s="5" customFormat="1" ht="34.5" x14ac:dyDescent="0.25">
      <c r="A303" s="52"/>
      <c r="B303" s="53" t="s">
        <v>57</v>
      </c>
      <c r="C303" s="208" t="s">
        <v>58</v>
      </c>
      <c r="D303" s="208"/>
      <c r="E303" s="208"/>
      <c r="F303" s="208"/>
      <c r="G303" s="208"/>
      <c r="H303" s="208"/>
      <c r="I303" s="208"/>
      <c r="J303" s="208"/>
      <c r="K303" s="208"/>
      <c r="L303" s="208"/>
      <c r="M303" s="208"/>
      <c r="N303" s="209"/>
      <c r="AA303" s="41"/>
      <c r="AB303" s="49"/>
      <c r="AD303" s="4" t="s">
        <v>58</v>
      </c>
      <c r="AH303" s="49"/>
      <c r="AI303" s="49"/>
      <c r="AJ303" s="49"/>
    </row>
    <row r="304" spans="1:36" s="5" customFormat="1" ht="15" x14ac:dyDescent="0.25">
      <c r="A304" s="54"/>
      <c r="B304" s="53" t="s">
        <v>49</v>
      </c>
      <c r="C304" s="200" t="s">
        <v>59</v>
      </c>
      <c r="D304" s="200"/>
      <c r="E304" s="200"/>
      <c r="F304" s="55"/>
      <c r="G304" s="56"/>
      <c r="H304" s="56"/>
      <c r="I304" s="56"/>
      <c r="J304" s="57">
        <v>396.34</v>
      </c>
      <c r="K304" s="58">
        <v>1.62</v>
      </c>
      <c r="L304" s="57">
        <v>64.209999999999994</v>
      </c>
      <c r="M304" s="58">
        <v>49.68</v>
      </c>
      <c r="N304" s="59">
        <v>3190</v>
      </c>
      <c r="AA304" s="41"/>
      <c r="AB304" s="49"/>
      <c r="AE304" s="4" t="s">
        <v>59</v>
      </c>
      <c r="AH304" s="49"/>
      <c r="AI304" s="49"/>
      <c r="AJ304" s="49"/>
    </row>
    <row r="305" spans="1:37" s="5" customFormat="1" ht="15" x14ac:dyDescent="0.25">
      <c r="A305" s="54"/>
      <c r="B305" s="53" t="s">
        <v>60</v>
      </c>
      <c r="C305" s="200" t="s">
        <v>61</v>
      </c>
      <c r="D305" s="200"/>
      <c r="E305" s="200"/>
      <c r="F305" s="55"/>
      <c r="G305" s="56"/>
      <c r="H305" s="56"/>
      <c r="I305" s="56"/>
      <c r="J305" s="57">
        <v>19.41</v>
      </c>
      <c r="K305" s="58">
        <v>1.62</v>
      </c>
      <c r="L305" s="57">
        <v>3.14</v>
      </c>
      <c r="M305" s="58">
        <v>15.41</v>
      </c>
      <c r="N305" s="74">
        <v>48</v>
      </c>
      <c r="AA305" s="41"/>
      <c r="AB305" s="49"/>
      <c r="AE305" s="4" t="s">
        <v>61</v>
      </c>
      <c r="AH305" s="49"/>
      <c r="AI305" s="49"/>
      <c r="AJ305" s="49"/>
    </row>
    <row r="306" spans="1:37" s="5" customFormat="1" ht="15" x14ac:dyDescent="0.25">
      <c r="A306" s="54"/>
      <c r="B306" s="53" t="s">
        <v>62</v>
      </c>
      <c r="C306" s="200" t="s">
        <v>63</v>
      </c>
      <c r="D306" s="200"/>
      <c r="E306" s="200"/>
      <c r="F306" s="55"/>
      <c r="G306" s="56"/>
      <c r="H306" s="56"/>
      <c r="I306" s="56"/>
      <c r="J306" s="57">
        <v>2.5099999999999998</v>
      </c>
      <c r="K306" s="58">
        <v>1.62</v>
      </c>
      <c r="L306" s="57">
        <v>0.41</v>
      </c>
      <c r="M306" s="58">
        <v>49.68</v>
      </c>
      <c r="N306" s="74">
        <v>20</v>
      </c>
      <c r="AA306" s="41"/>
      <c r="AB306" s="49"/>
      <c r="AE306" s="4" t="s">
        <v>63</v>
      </c>
      <c r="AH306" s="49"/>
      <c r="AI306" s="49"/>
      <c r="AJ306" s="49"/>
    </row>
    <row r="307" spans="1:37" s="5" customFormat="1" ht="15" x14ac:dyDescent="0.25">
      <c r="A307" s="54"/>
      <c r="B307" s="53" t="s">
        <v>64</v>
      </c>
      <c r="C307" s="200" t="s">
        <v>65</v>
      </c>
      <c r="D307" s="200"/>
      <c r="E307" s="200"/>
      <c r="F307" s="55"/>
      <c r="G307" s="56"/>
      <c r="H307" s="56"/>
      <c r="I307" s="56"/>
      <c r="J307" s="57">
        <v>402.81</v>
      </c>
      <c r="K307" s="56"/>
      <c r="L307" s="57">
        <v>40.28</v>
      </c>
      <c r="M307" s="58">
        <v>9.92</v>
      </c>
      <c r="N307" s="74">
        <v>400</v>
      </c>
      <c r="AA307" s="41"/>
      <c r="AB307" s="49"/>
      <c r="AE307" s="4" t="s">
        <v>65</v>
      </c>
      <c r="AH307" s="49"/>
      <c r="AI307" s="49"/>
      <c r="AJ307" s="49"/>
    </row>
    <row r="308" spans="1:37" s="5" customFormat="1" ht="15" x14ac:dyDescent="0.25">
      <c r="A308" s="62"/>
      <c r="B308" s="53"/>
      <c r="C308" s="200" t="s">
        <v>66</v>
      </c>
      <c r="D308" s="200"/>
      <c r="E308" s="200"/>
      <c r="F308" s="55" t="s">
        <v>67</v>
      </c>
      <c r="G308" s="75">
        <v>41.2</v>
      </c>
      <c r="H308" s="58">
        <v>1.62</v>
      </c>
      <c r="I308" s="63">
        <v>6.6744000000000003</v>
      </c>
      <c r="J308" s="64"/>
      <c r="K308" s="56"/>
      <c r="L308" s="64"/>
      <c r="M308" s="56"/>
      <c r="N308" s="61"/>
      <c r="AA308" s="41"/>
      <c r="AB308" s="49"/>
      <c r="AF308" s="4" t="s">
        <v>66</v>
      </c>
      <c r="AH308" s="49"/>
      <c r="AI308" s="49"/>
      <c r="AJ308" s="49"/>
    </row>
    <row r="309" spans="1:37" s="5" customFormat="1" ht="15" x14ac:dyDescent="0.25">
      <c r="A309" s="62"/>
      <c r="B309" s="53"/>
      <c r="C309" s="200" t="s">
        <v>68</v>
      </c>
      <c r="D309" s="200"/>
      <c r="E309" s="200"/>
      <c r="F309" s="55" t="s">
        <v>67</v>
      </c>
      <c r="G309" s="75">
        <v>0.2</v>
      </c>
      <c r="H309" s="58">
        <v>1.62</v>
      </c>
      <c r="I309" s="63">
        <v>3.2399999999999998E-2</v>
      </c>
      <c r="J309" s="64"/>
      <c r="K309" s="56"/>
      <c r="L309" s="64"/>
      <c r="M309" s="56"/>
      <c r="N309" s="61"/>
      <c r="AA309" s="41"/>
      <c r="AB309" s="49"/>
      <c r="AF309" s="4" t="s">
        <v>68</v>
      </c>
      <c r="AH309" s="49"/>
      <c r="AI309" s="49"/>
      <c r="AJ309" s="49"/>
    </row>
    <row r="310" spans="1:37" s="5" customFormat="1" ht="15" x14ac:dyDescent="0.25">
      <c r="A310" s="54"/>
      <c r="B310" s="53"/>
      <c r="C310" s="207" t="s">
        <v>69</v>
      </c>
      <c r="D310" s="207"/>
      <c r="E310" s="207"/>
      <c r="F310" s="66"/>
      <c r="G310" s="67"/>
      <c r="H310" s="67"/>
      <c r="I310" s="67"/>
      <c r="J310" s="68">
        <v>818.56</v>
      </c>
      <c r="K310" s="67"/>
      <c r="L310" s="68">
        <v>107.63</v>
      </c>
      <c r="M310" s="67"/>
      <c r="N310" s="69">
        <v>3638</v>
      </c>
      <c r="AA310" s="41"/>
      <c r="AB310" s="49"/>
      <c r="AG310" s="4" t="s">
        <v>69</v>
      </c>
      <c r="AH310" s="49"/>
      <c r="AI310" s="49"/>
      <c r="AJ310" s="49"/>
    </row>
    <row r="311" spans="1:37" s="5" customFormat="1" ht="15" x14ac:dyDescent="0.25">
      <c r="A311" s="62"/>
      <c r="B311" s="53"/>
      <c r="C311" s="200" t="s">
        <v>70</v>
      </c>
      <c r="D311" s="200"/>
      <c r="E311" s="200"/>
      <c r="F311" s="55"/>
      <c r="G311" s="56"/>
      <c r="H311" s="56"/>
      <c r="I311" s="56"/>
      <c r="J311" s="64"/>
      <c r="K311" s="56"/>
      <c r="L311" s="57">
        <v>64.62</v>
      </c>
      <c r="M311" s="56"/>
      <c r="N311" s="59">
        <v>3210</v>
      </c>
      <c r="AA311" s="41"/>
      <c r="AB311" s="49"/>
      <c r="AF311" s="4" t="s">
        <v>70</v>
      </c>
      <c r="AH311" s="49"/>
      <c r="AI311" s="49"/>
      <c r="AJ311" s="49"/>
    </row>
    <row r="312" spans="1:37" s="5" customFormat="1" ht="23.25" x14ac:dyDescent="0.25">
      <c r="A312" s="62"/>
      <c r="B312" s="53" t="s">
        <v>71</v>
      </c>
      <c r="C312" s="200" t="s">
        <v>72</v>
      </c>
      <c r="D312" s="200"/>
      <c r="E312" s="200"/>
      <c r="F312" s="55" t="s">
        <v>73</v>
      </c>
      <c r="G312" s="60">
        <v>97</v>
      </c>
      <c r="H312" s="56"/>
      <c r="I312" s="60">
        <v>97</v>
      </c>
      <c r="J312" s="64"/>
      <c r="K312" s="56"/>
      <c r="L312" s="57">
        <v>62.68</v>
      </c>
      <c r="M312" s="56"/>
      <c r="N312" s="59">
        <v>3114</v>
      </c>
      <c r="AA312" s="41"/>
      <c r="AB312" s="49"/>
      <c r="AF312" s="4" t="s">
        <v>72</v>
      </c>
      <c r="AH312" s="49"/>
      <c r="AI312" s="49"/>
      <c r="AJ312" s="49"/>
    </row>
    <row r="313" spans="1:37" s="5" customFormat="1" ht="23.25" x14ac:dyDescent="0.25">
      <c r="A313" s="62"/>
      <c r="B313" s="53" t="s">
        <v>74</v>
      </c>
      <c r="C313" s="200" t="s">
        <v>75</v>
      </c>
      <c r="D313" s="200"/>
      <c r="E313" s="200"/>
      <c r="F313" s="55" t="s">
        <v>73</v>
      </c>
      <c r="G313" s="60">
        <v>51</v>
      </c>
      <c r="H313" s="56"/>
      <c r="I313" s="60">
        <v>51</v>
      </c>
      <c r="J313" s="64"/>
      <c r="K313" s="56"/>
      <c r="L313" s="57">
        <v>32.96</v>
      </c>
      <c r="M313" s="56"/>
      <c r="N313" s="59">
        <v>1637</v>
      </c>
      <c r="AA313" s="41"/>
      <c r="AB313" s="49"/>
      <c r="AF313" s="4" t="s">
        <v>75</v>
      </c>
      <c r="AH313" s="49"/>
      <c r="AI313" s="49"/>
      <c r="AJ313" s="49"/>
    </row>
    <row r="314" spans="1:37" s="5" customFormat="1" ht="15" x14ac:dyDescent="0.25">
      <c r="A314" s="70"/>
      <c r="B314" s="176"/>
      <c r="C314" s="202" t="s">
        <v>76</v>
      </c>
      <c r="D314" s="202"/>
      <c r="E314" s="202"/>
      <c r="F314" s="44"/>
      <c r="G314" s="45"/>
      <c r="H314" s="45"/>
      <c r="I314" s="45"/>
      <c r="J314" s="47"/>
      <c r="K314" s="45"/>
      <c r="L314" s="78">
        <v>203.27</v>
      </c>
      <c r="M314" s="67"/>
      <c r="N314" s="73">
        <v>8389</v>
      </c>
      <c r="AA314" s="41"/>
      <c r="AB314" s="49"/>
      <c r="AH314" s="49" t="s">
        <v>76</v>
      </c>
      <c r="AI314" s="49"/>
      <c r="AJ314" s="49"/>
    </row>
    <row r="315" spans="1:37" s="5" customFormat="1" ht="15" x14ac:dyDescent="0.25">
      <c r="A315" s="42" t="s">
        <v>148</v>
      </c>
      <c r="B315" s="177" t="s">
        <v>149</v>
      </c>
      <c r="C315" s="202" t="s">
        <v>150</v>
      </c>
      <c r="D315" s="202"/>
      <c r="E315" s="202"/>
      <c r="F315" s="44" t="s">
        <v>86</v>
      </c>
      <c r="G315" s="45">
        <v>-10.199999999999999</v>
      </c>
      <c r="H315" s="79">
        <v>1</v>
      </c>
      <c r="I315" s="46">
        <v>-10.199999999999999</v>
      </c>
      <c r="J315" s="78">
        <v>3.5</v>
      </c>
      <c r="K315" s="45"/>
      <c r="L315" s="78">
        <v>-35.700000000000003</v>
      </c>
      <c r="M315" s="76">
        <v>9.92</v>
      </c>
      <c r="N315" s="103">
        <v>-354</v>
      </c>
      <c r="AA315" s="41"/>
      <c r="AB315" s="49" t="s">
        <v>150</v>
      </c>
      <c r="AH315" s="49"/>
      <c r="AI315" s="49"/>
      <c r="AJ315" s="49"/>
    </row>
    <row r="316" spans="1:37" s="5" customFormat="1" ht="15" x14ac:dyDescent="0.25">
      <c r="A316" s="70"/>
      <c r="B316" s="176"/>
      <c r="C316" s="200" t="s">
        <v>151</v>
      </c>
      <c r="D316" s="200"/>
      <c r="E316" s="200"/>
      <c r="F316" s="200"/>
      <c r="G316" s="200"/>
      <c r="H316" s="200"/>
      <c r="I316" s="200"/>
      <c r="J316" s="200"/>
      <c r="K316" s="200"/>
      <c r="L316" s="200"/>
      <c r="M316" s="200"/>
      <c r="N316" s="203"/>
      <c r="AA316" s="41"/>
      <c r="AB316" s="49"/>
      <c r="AH316" s="49"/>
      <c r="AI316" s="49"/>
      <c r="AJ316" s="49"/>
      <c r="AK316" s="4" t="s">
        <v>151</v>
      </c>
    </row>
    <row r="317" spans="1:37" s="5" customFormat="1" ht="15" x14ac:dyDescent="0.25">
      <c r="A317" s="70"/>
      <c r="B317" s="176"/>
      <c r="C317" s="202" t="s">
        <v>76</v>
      </c>
      <c r="D317" s="202"/>
      <c r="E317" s="202"/>
      <c r="F317" s="44"/>
      <c r="G317" s="45"/>
      <c r="H317" s="45"/>
      <c r="I317" s="45"/>
      <c r="J317" s="47"/>
      <c r="K317" s="45"/>
      <c r="L317" s="78">
        <v>-35.700000000000003</v>
      </c>
      <c r="M317" s="67"/>
      <c r="N317" s="103">
        <v>-354</v>
      </c>
      <c r="AA317" s="41"/>
      <c r="AB317" s="49"/>
      <c r="AH317" s="49" t="s">
        <v>76</v>
      </c>
      <c r="AI317" s="49"/>
      <c r="AJ317" s="49"/>
    </row>
    <row r="318" spans="1:37" s="5" customFormat="1" ht="45.75" x14ac:dyDescent="0.25">
      <c r="A318" s="42" t="s">
        <v>152</v>
      </c>
      <c r="B318" s="177" t="s">
        <v>883</v>
      </c>
      <c r="C318" s="202" t="s">
        <v>882</v>
      </c>
      <c r="D318" s="202"/>
      <c r="E318" s="202"/>
      <c r="F318" s="44" t="s">
        <v>83</v>
      </c>
      <c r="G318" s="45">
        <v>0.01</v>
      </c>
      <c r="H318" s="79">
        <v>1</v>
      </c>
      <c r="I318" s="76">
        <v>0.01</v>
      </c>
      <c r="J318" s="47"/>
      <c r="K318" s="45"/>
      <c r="L318" s="47"/>
      <c r="M318" s="45"/>
      <c r="N318" s="48"/>
      <c r="AA318" s="41"/>
      <c r="AB318" s="49" t="s">
        <v>882</v>
      </c>
      <c r="AH318" s="49"/>
      <c r="AI318" s="49"/>
      <c r="AJ318" s="49"/>
    </row>
    <row r="319" spans="1:37" s="5" customFormat="1" ht="15" x14ac:dyDescent="0.25">
      <c r="A319" s="50"/>
      <c r="B319" s="175"/>
      <c r="C319" s="200" t="s">
        <v>144</v>
      </c>
      <c r="D319" s="200"/>
      <c r="E319" s="200"/>
      <c r="F319" s="200"/>
      <c r="G319" s="200"/>
      <c r="H319" s="200"/>
      <c r="I319" s="200"/>
      <c r="J319" s="200"/>
      <c r="K319" s="200"/>
      <c r="L319" s="200"/>
      <c r="M319" s="200"/>
      <c r="N319" s="203"/>
      <c r="AA319" s="41"/>
      <c r="AB319" s="49"/>
      <c r="AC319" s="4" t="s">
        <v>144</v>
      </c>
      <c r="AH319" s="49"/>
      <c r="AI319" s="49"/>
      <c r="AJ319" s="49"/>
    </row>
    <row r="320" spans="1:37" s="5" customFormat="1" ht="34.5" x14ac:dyDescent="0.25">
      <c r="A320" s="52"/>
      <c r="B320" s="53" t="s">
        <v>55</v>
      </c>
      <c r="C320" s="208" t="s">
        <v>56</v>
      </c>
      <c r="D320" s="208"/>
      <c r="E320" s="208"/>
      <c r="F320" s="208"/>
      <c r="G320" s="208"/>
      <c r="H320" s="208"/>
      <c r="I320" s="208"/>
      <c r="J320" s="208"/>
      <c r="K320" s="208"/>
      <c r="L320" s="208"/>
      <c r="M320" s="208"/>
      <c r="N320" s="209"/>
      <c r="AA320" s="41"/>
      <c r="AB320" s="49"/>
      <c r="AD320" s="4" t="s">
        <v>56</v>
      </c>
      <c r="AH320" s="49"/>
      <c r="AI320" s="49"/>
      <c r="AJ320" s="49"/>
    </row>
    <row r="321" spans="1:36" s="5" customFormat="1" ht="34.5" x14ac:dyDescent="0.25">
      <c r="A321" s="52"/>
      <c r="B321" s="53" t="s">
        <v>57</v>
      </c>
      <c r="C321" s="208" t="s">
        <v>58</v>
      </c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  <c r="N321" s="209"/>
      <c r="AA321" s="41"/>
      <c r="AB321" s="49"/>
      <c r="AD321" s="4" t="s">
        <v>58</v>
      </c>
      <c r="AH321" s="49"/>
      <c r="AI321" s="49"/>
      <c r="AJ321" s="49"/>
    </row>
    <row r="322" spans="1:36" s="5" customFormat="1" ht="15" x14ac:dyDescent="0.25">
      <c r="A322" s="54"/>
      <c r="B322" s="53" t="s">
        <v>49</v>
      </c>
      <c r="C322" s="200" t="s">
        <v>59</v>
      </c>
      <c r="D322" s="200"/>
      <c r="E322" s="200"/>
      <c r="F322" s="55"/>
      <c r="G322" s="56"/>
      <c r="H322" s="56"/>
      <c r="I322" s="56"/>
      <c r="J322" s="57">
        <v>54.42</v>
      </c>
      <c r="K322" s="58">
        <v>1.62</v>
      </c>
      <c r="L322" s="57">
        <v>0.88</v>
      </c>
      <c r="M322" s="58">
        <v>49.68</v>
      </c>
      <c r="N322" s="74">
        <v>44</v>
      </c>
      <c r="AA322" s="41"/>
      <c r="AB322" s="49"/>
      <c r="AE322" s="4" t="s">
        <v>59</v>
      </c>
      <c r="AH322" s="49"/>
      <c r="AI322" s="49"/>
      <c r="AJ322" s="49"/>
    </row>
    <row r="323" spans="1:36" s="5" customFormat="1" ht="15" x14ac:dyDescent="0.25">
      <c r="A323" s="54"/>
      <c r="B323" s="53" t="s">
        <v>64</v>
      </c>
      <c r="C323" s="200" t="s">
        <v>65</v>
      </c>
      <c r="D323" s="200"/>
      <c r="E323" s="200"/>
      <c r="F323" s="55"/>
      <c r="G323" s="56"/>
      <c r="H323" s="56"/>
      <c r="I323" s="56"/>
      <c r="J323" s="57">
        <v>3.58</v>
      </c>
      <c r="K323" s="56"/>
      <c r="L323" s="57">
        <v>0.04</v>
      </c>
      <c r="M323" s="58">
        <v>9.92</v>
      </c>
      <c r="N323" s="61"/>
      <c r="AA323" s="41"/>
      <c r="AB323" s="49"/>
      <c r="AE323" s="4" t="s">
        <v>65</v>
      </c>
      <c r="AH323" s="49"/>
      <c r="AI323" s="49"/>
      <c r="AJ323" s="49"/>
    </row>
    <row r="324" spans="1:36" s="5" customFormat="1" ht="15" x14ac:dyDescent="0.25">
      <c r="A324" s="62"/>
      <c r="B324" s="53"/>
      <c r="C324" s="200" t="s">
        <v>66</v>
      </c>
      <c r="D324" s="200"/>
      <c r="E324" s="200"/>
      <c r="F324" s="55" t="s">
        <v>67</v>
      </c>
      <c r="G324" s="60">
        <v>6</v>
      </c>
      <c r="H324" s="58">
        <v>1.62</v>
      </c>
      <c r="I324" s="63">
        <v>9.7199999999999995E-2</v>
      </c>
      <c r="J324" s="64"/>
      <c r="K324" s="56"/>
      <c r="L324" s="64"/>
      <c r="M324" s="56"/>
      <c r="N324" s="61"/>
      <c r="AA324" s="41"/>
      <c r="AB324" s="49"/>
      <c r="AF324" s="4" t="s">
        <v>66</v>
      </c>
      <c r="AH324" s="49"/>
      <c r="AI324" s="49"/>
      <c r="AJ324" s="49"/>
    </row>
    <row r="325" spans="1:36" s="5" customFormat="1" ht="15" x14ac:dyDescent="0.25">
      <c r="A325" s="54"/>
      <c r="B325" s="53"/>
      <c r="C325" s="207" t="s">
        <v>69</v>
      </c>
      <c r="D325" s="207"/>
      <c r="E325" s="207"/>
      <c r="F325" s="66"/>
      <c r="G325" s="67"/>
      <c r="H325" s="67"/>
      <c r="I325" s="67"/>
      <c r="J325" s="68">
        <v>58</v>
      </c>
      <c r="K325" s="67"/>
      <c r="L325" s="68">
        <v>0.92</v>
      </c>
      <c r="M325" s="67"/>
      <c r="N325" s="102">
        <v>44</v>
      </c>
      <c r="AA325" s="41"/>
      <c r="AB325" s="49"/>
      <c r="AG325" s="4" t="s">
        <v>69</v>
      </c>
      <c r="AH325" s="49"/>
      <c r="AI325" s="49"/>
      <c r="AJ325" s="49"/>
    </row>
    <row r="326" spans="1:36" s="5" customFormat="1" ht="15" x14ac:dyDescent="0.25">
      <c r="A326" s="62"/>
      <c r="B326" s="53"/>
      <c r="C326" s="200" t="s">
        <v>70</v>
      </c>
      <c r="D326" s="200"/>
      <c r="E326" s="200"/>
      <c r="F326" s="55"/>
      <c r="G326" s="56"/>
      <c r="H326" s="56"/>
      <c r="I326" s="56"/>
      <c r="J326" s="64"/>
      <c r="K326" s="56"/>
      <c r="L326" s="57">
        <v>0.88</v>
      </c>
      <c r="M326" s="56"/>
      <c r="N326" s="74">
        <v>44</v>
      </c>
      <c r="AA326" s="41"/>
      <c r="AB326" s="49"/>
      <c r="AF326" s="4" t="s">
        <v>70</v>
      </c>
      <c r="AH326" s="49"/>
      <c r="AI326" s="49"/>
      <c r="AJ326" s="49"/>
    </row>
    <row r="327" spans="1:36" s="5" customFormat="1" ht="15" x14ac:dyDescent="0.25">
      <c r="A327" s="62"/>
      <c r="B327" s="53" t="s">
        <v>880</v>
      </c>
      <c r="C327" s="200" t="s">
        <v>879</v>
      </c>
      <c r="D327" s="200"/>
      <c r="E327" s="200"/>
      <c r="F327" s="55" t="s">
        <v>73</v>
      </c>
      <c r="G327" s="60">
        <v>90</v>
      </c>
      <c r="H327" s="56"/>
      <c r="I327" s="60">
        <v>90</v>
      </c>
      <c r="J327" s="64"/>
      <c r="K327" s="56"/>
      <c r="L327" s="57">
        <v>0.79</v>
      </c>
      <c r="M327" s="56"/>
      <c r="N327" s="74">
        <v>40</v>
      </c>
      <c r="AA327" s="41"/>
      <c r="AB327" s="49"/>
      <c r="AF327" s="4" t="s">
        <v>879</v>
      </c>
      <c r="AH327" s="49"/>
      <c r="AI327" s="49"/>
      <c r="AJ327" s="49"/>
    </row>
    <row r="328" spans="1:36" s="5" customFormat="1" ht="15" x14ac:dyDescent="0.25">
      <c r="A328" s="62"/>
      <c r="B328" s="53" t="s">
        <v>878</v>
      </c>
      <c r="C328" s="200" t="s">
        <v>877</v>
      </c>
      <c r="D328" s="200"/>
      <c r="E328" s="200"/>
      <c r="F328" s="55" t="s">
        <v>73</v>
      </c>
      <c r="G328" s="60">
        <v>46</v>
      </c>
      <c r="H328" s="56"/>
      <c r="I328" s="60">
        <v>46</v>
      </c>
      <c r="J328" s="64"/>
      <c r="K328" s="56"/>
      <c r="L328" s="57">
        <v>0.4</v>
      </c>
      <c r="M328" s="56"/>
      <c r="N328" s="74">
        <v>20</v>
      </c>
      <c r="AA328" s="41"/>
      <c r="AB328" s="49"/>
      <c r="AF328" s="4" t="s">
        <v>877</v>
      </c>
      <c r="AH328" s="49"/>
      <c r="AI328" s="49"/>
      <c r="AJ328" s="49"/>
    </row>
    <row r="329" spans="1:36" s="5" customFormat="1" ht="15" x14ac:dyDescent="0.25">
      <c r="A329" s="70"/>
      <c r="B329" s="176"/>
      <c r="C329" s="202" t="s">
        <v>76</v>
      </c>
      <c r="D329" s="202"/>
      <c r="E329" s="202"/>
      <c r="F329" s="44"/>
      <c r="G329" s="45"/>
      <c r="H329" s="45"/>
      <c r="I329" s="45"/>
      <c r="J329" s="47"/>
      <c r="K329" s="45"/>
      <c r="L329" s="78">
        <v>2.11</v>
      </c>
      <c r="M329" s="67"/>
      <c r="N329" s="103">
        <v>104</v>
      </c>
      <c r="AA329" s="41"/>
      <c r="AB329" s="49"/>
      <c r="AH329" s="49" t="s">
        <v>76</v>
      </c>
      <c r="AI329" s="49"/>
      <c r="AJ329" s="49"/>
    </row>
    <row r="330" spans="1:36" s="5" customFormat="1" ht="34.5" x14ac:dyDescent="0.25">
      <c r="A330" s="42" t="s">
        <v>153</v>
      </c>
      <c r="B330" s="177" t="s">
        <v>889</v>
      </c>
      <c r="C330" s="202" t="s">
        <v>155</v>
      </c>
      <c r="D330" s="202"/>
      <c r="E330" s="202"/>
      <c r="F330" s="44" t="s">
        <v>78</v>
      </c>
      <c r="G330" s="45">
        <v>1.2</v>
      </c>
      <c r="H330" s="79">
        <v>1</v>
      </c>
      <c r="I330" s="46">
        <v>1.2</v>
      </c>
      <c r="J330" s="47"/>
      <c r="K330" s="45"/>
      <c r="L330" s="47"/>
      <c r="M330" s="45"/>
      <c r="N330" s="48"/>
      <c r="AA330" s="41"/>
      <c r="AB330" s="49" t="s">
        <v>155</v>
      </c>
      <c r="AH330" s="49"/>
      <c r="AI330" s="49"/>
      <c r="AJ330" s="49"/>
    </row>
    <row r="331" spans="1:36" s="5" customFormat="1" ht="15" x14ac:dyDescent="0.25">
      <c r="A331" s="50"/>
      <c r="B331" s="175"/>
      <c r="C331" s="200" t="s">
        <v>156</v>
      </c>
      <c r="D331" s="200"/>
      <c r="E331" s="200"/>
      <c r="F331" s="200"/>
      <c r="G331" s="200"/>
      <c r="H331" s="200"/>
      <c r="I331" s="200"/>
      <c r="J331" s="200"/>
      <c r="K331" s="200"/>
      <c r="L331" s="200"/>
      <c r="M331" s="200"/>
      <c r="N331" s="203"/>
      <c r="AA331" s="41"/>
      <c r="AB331" s="49"/>
      <c r="AC331" s="4" t="s">
        <v>156</v>
      </c>
      <c r="AH331" s="49"/>
      <c r="AI331" s="49"/>
      <c r="AJ331" s="49"/>
    </row>
    <row r="332" spans="1:36" s="5" customFormat="1" ht="34.5" x14ac:dyDescent="0.25">
      <c r="A332" s="52"/>
      <c r="B332" s="53" t="s">
        <v>55</v>
      </c>
      <c r="C332" s="208" t="s">
        <v>56</v>
      </c>
      <c r="D332" s="208"/>
      <c r="E332" s="208"/>
      <c r="F332" s="208"/>
      <c r="G332" s="208"/>
      <c r="H332" s="208"/>
      <c r="I332" s="208"/>
      <c r="J332" s="208"/>
      <c r="K332" s="208"/>
      <c r="L332" s="208"/>
      <c r="M332" s="208"/>
      <c r="N332" s="209"/>
      <c r="AA332" s="41"/>
      <c r="AB332" s="49"/>
      <c r="AD332" s="4" t="s">
        <v>56</v>
      </c>
      <c r="AH332" s="49"/>
      <c r="AI332" s="49"/>
      <c r="AJ332" s="49"/>
    </row>
    <row r="333" spans="1:36" s="5" customFormat="1" ht="34.5" x14ac:dyDescent="0.25">
      <c r="A333" s="52"/>
      <c r="B333" s="53" t="s">
        <v>57</v>
      </c>
      <c r="C333" s="208" t="s">
        <v>58</v>
      </c>
      <c r="D333" s="208"/>
      <c r="E333" s="208"/>
      <c r="F333" s="208"/>
      <c r="G333" s="208"/>
      <c r="H333" s="208"/>
      <c r="I333" s="208"/>
      <c r="J333" s="208"/>
      <c r="K333" s="208"/>
      <c r="L333" s="208"/>
      <c r="M333" s="208"/>
      <c r="N333" s="209"/>
      <c r="AA333" s="41"/>
      <c r="AB333" s="49"/>
      <c r="AD333" s="4" t="s">
        <v>58</v>
      </c>
      <c r="AH333" s="49"/>
      <c r="AI333" s="49"/>
      <c r="AJ333" s="49"/>
    </row>
    <row r="334" spans="1:36" s="5" customFormat="1" ht="15" x14ac:dyDescent="0.25">
      <c r="A334" s="54"/>
      <c r="B334" s="53" t="s">
        <v>49</v>
      </c>
      <c r="C334" s="200" t="s">
        <v>59</v>
      </c>
      <c r="D334" s="200"/>
      <c r="E334" s="200"/>
      <c r="F334" s="55"/>
      <c r="G334" s="56"/>
      <c r="H334" s="56"/>
      <c r="I334" s="56"/>
      <c r="J334" s="57">
        <v>102.8</v>
      </c>
      <c r="K334" s="58">
        <v>1.62</v>
      </c>
      <c r="L334" s="57">
        <v>199.84</v>
      </c>
      <c r="M334" s="58">
        <v>49.68</v>
      </c>
      <c r="N334" s="59">
        <v>9928</v>
      </c>
      <c r="AA334" s="41"/>
      <c r="AB334" s="49"/>
      <c r="AE334" s="4" t="s">
        <v>59</v>
      </c>
      <c r="AH334" s="49"/>
      <c r="AI334" s="49"/>
      <c r="AJ334" s="49"/>
    </row>
    <row r="335" spans="1:36" s="5" customFormat="1" ht="15" x14ac:dyDescent="0.25">
      <c r="A335" s="54"/>
      <c r="B335" s="53" t="s">
        <v>64</v>
      </c>
      <c r="C335" s="200" t="s">
        <v>65</v>
      </c>
      <c r="D335" s="200"/>
      <c r="E335" s="200"/>
      <c r="F335" s="55"/>
      <c r="G335" s="56"/>
      <c r="H335" s="56"/>
      <c r="I335" s="56"/>
      <c r="J335" s="57">
        <v>14.37</v>
      </c>
      <c r="K335" s="56"/>
      <c r="L335" s="57">
        <v>17.239999999999998</v>
      </c>
      <c r="M335" s="58">
        <v>9.92</v>
      </c>
      <c r="N335" s="74">
        <v>171</v>
      </c>
      <c r="AA335" s="41"/>
      <c r="AB335" s="49"/>
      <c r="AE335" s="4" t="s">
        <v>65</v>
      </c>
      <c r="AH335" s="49"/>
      <c r="AI335" s="49"/>
      <c r="AJ335" s="49"/>
    </row>
    <row r="336" spans="1:36" s="5" customFormat="1" ht="15" x14ac:dyDescent="0.25">
      <c r="A336" s="62"/>
      <c r="B336" s="53"/>
      <c r="C336" s="200" t="s">
        <v>66</v>
      </c>
      <c r="D336" s="200"/>
      <c r="E336" s="200"/>
      <c r="F336" s="55" t="s">
        <v>67</v>
      </c>
      <c r="G336" s="58">
        <v>9.27</v>
      </c>
      <c r="H336" s="58">
        <v>1.62</v>
      </c>
      <c r="I336" s="65">
        <v>18.020879999999998</v>
      </c>
      <c r="J336" s="64"/>
      <c r="K336" s="56"/>
      <c r="L336" s="64"/>
      <c r="M336" s="56"/>
      <c r="N336" s="61"/>
      <c r="AA336" s="41"/>
      <c r="AB336" s="49"/>
      <c r="AF336" s="4" t="s">
        <v>66</v>
      </c>
      <c r="AH336" s="49"/>
      <c r="AI336" s="49"/>
      <c r="AJ336" s="49"/>
    </row>
    <row r="337" spans="1:36" s="5" customFormat="1" ht="15" x14ac:dyDescent="0.25">
      <c r="A337" s="54"/>
      <c r="B337" s="53"/>
      <c r="C337" s="207" t="s">
        <v>69</v>
      </c>
      <c r="D337" s="207"/>
      <c r="E337" s="207"/>
      <c r="F337" s="66"/>
      <c r="G337" s="67"/>
      <c r="H337" s="67"/>
      <c r="I337" s="67"/>
      <c r="J337" s="68">
        <v>117.17</v>
      </c>
      <c r="K337" s="67"/>
      <c r="L337" s="68">
        <v>217.08</v>
      </c>
      <c r="M337" s="67"/>
      <c r="N337" s="69">
        <v>10099</v>
      </c>
      <c r="AA337" s="41"/>
      <c r="AB337" s="49"/>
      <c r="AG337" s="4" t="s">
        <v>69</v>
      </c>
      <c r="AH337" s="49"/>
      <c r="AI337" s="49"/>
      <c r="AJ337" s="49"/>
    </row>
    <row r="338" spans="1:36" s="5" customFormat="1" ht="15" x14ac:dyDescent="0.25">
      <c r="A338" s="62"/>
      <c r="B338" s="53"/>
      <c r="C338" s="200" t="s">
        <v>70</v>
      </c>
      <c r="D338" s="200"/>
      <c r="E338" s="200"/>
      <c r="F338" s="55"/>
      <c r="G338" s="56"/>
      <c r="H338" s="56"/>
      <c r="I338" s="56"/>
      <c r="J338" s="64"/>
      <c r="K338" s="56"/>
      <c r="L338" s="57">
        <v>199.84</v>
      </c>
      <c r="M338" s="56"/>
      <c r="N338" s="59">
        <v>9928</v>
      </c>
      <c r="AA338" s="41"/>
      <c r="AB338" s="49"/>
      <c r="AF338" s="4" t="s">
        <v>70</v>
      </c>
      <c r="AH338" s="49"/>
      <c r="AI338" s="49"/>
      <c r="AJ338" s="49"/>
    </row>
    <row r="339" spans="1:36" s="5" customFormat="1" ht="23.25" x14ac:dyDescent="0.25">
      <c r="A339" s="62"/>
      <c r="B339" s="53" t="s">
        <v>157</v>
      </c>
      <c r="C339" s="200" t="s">
        <v>158</v>
      </c>
      <c r="D339" s="200"/>
      <c r="E339" s="200"/>
      <c r="F339" s="55" t="s">
        <v>73</v>
      </c>
      <c r="G339" s="60">
        <v>90</v>
      </c>
      <c r="H339" s="56"/>
      <c r="I339" s="60">
        <v>90</v>
      </c>
      <c r="J339" s="64"/>
      <c r="K339" s="56"/>
      <c r="L339" s="57">
        <v>179.86</v>
      </c>
      <c r="M339" s="56"/>
      <c r="N339" s="59">
        <v>8935</v>
      </c>
      <c r="AA339" s="41"/>
      <c r="AB339" s="49"/>
      <c r="AF339" s="4" t="s">
        <v>158</v>
      </c>
      <c r="AH339" s="49"/>
      <c r="AI339" s="49"/>
      <c r="AJ339" s="49"/>
    </row>
    <row r="340" spans="1:36" s="5" customFormat="1" ht="23.25" x14ac:dyDescent="0.25">
      <c r="A340" s="62"/>
      <c r="B340" s="53" t="s">
        <v>159</v>
      </c>
      <c r="C340" s="200" t="s">
        <v>160</v>
      </c>
      <c r="D340" s="200"/>
      <c r="E340" s="200"/>
      <c r="F340" s="55" t="s">
        <v>73</v>
      </c>
      <c r="G340" s="60">
        <v>46</v>
      </c>
      <c r="H340" s="56"/>
      <c r="I340" s="60">
        <v>46</v>
      </c>
      <c r="J340" s="64"/>
      <c r="K340" s="56"/>
      <c r="L340" s="57">
        <v>91.93</v>
      </c>
      <c r="M340" s="56"/>
      <c r="N340" s="59">
        <v>4567</v>
      </c>
      <c r="AA340" s="41"/>
      <c r="AB340" s="49"/>
      <c r="AF340" s="4" t="s">
        <v>160</v>
      </c>
      <c r="AH340" s="49"/>
      <c r="AI340" s="49"/>
      <c r="AJ340" s="49"/>
    </row>
    <row r="341" spans="1:36" s="5" customFormat="1" ht="15" x14ac:dyDescent="0.25">
      <c r="A341" s="70"/>
      <c r="B341" s="176"/>
      <c r="C341" s="202" t="s">
        <v>76</v>
      </c>
      <c r="D341" s="202"/>
      <c r="E341" s="202"/>
      <c r="F341" s="44"/>
      <c r="G341" s="45"/>
      <c r="H341" s="45"/>
      <c r="I341" s="45"/>
      <c r="J341" s="47"/>
      <c r="K341" s="45"/>
      <c r="L341" s="78">
        <v>488.87</v>
      </c>
      <c r="M341" s="67"/>
      <c r="N341" s="73">
        <v>23601</v>
      </c>
      <c r="AA341" s="41"/>
      <c r="AB341" s="49"/>
      <c r="AH341" s="49" t="s">
        <v>76</v>
      </c>
      <c r="AI341" s="49"/>
      <c r="AJ341" s="49"/>
    </row>
    <row r="342" spans="1:36" s="5" customFormat="1" ht="45.75" x14ac:dyDescent="0.25">
      <c r="A342" s="42" t="s">
        <v>154</v>
      </c>
      <c r="B342" s="177" t="s">
        <v>888</v>
      </c>
      <c r="C342" s="202" t="s">
        <v>162</v>
      </c>
      <c r="D342" s="202"/>
      <c r="E342" s="202"/>
      <c r="F342" s="44" t="s">
        <v>78</v>
      </c>
      <c r="G342" s="45">
        <v>0.25</v>
      </c>
      <c r="H342" s="79">
        <v>1</v>
      </c>
      <c r="I342" s="76">
        <v>0.25</v>
      </c>
      <c r="J342" s="47"/>
      <c r="K342" s="45"/>
      <c r="L342" s="47"/>
      <c r="M342" s="45"/>
      <c r="N342" s="48"/>
      <c r="AA342" s="41"/>
      <c r="AB342" s="49" t="s">
        <v>162</v>
      </c>
      <c r="AH342" s="49"/>
      <c r="AI342" s="49"/>
      <c r="AJ342" s="49"/>
    </row>
    <row r="343" spans="1:36" s="5" customFormat="1" ht="15" x14ac:dyDescent="0.25">
      <c r="A343" s="50"/>
      <c r="B343" s="175"/>
      <c r="C343" s="200" t="s">
        <v>163</v>
      </c>
      <c r="D343" s="200"/>
      <c r="E343" s="200"/>
      <c r="F343" s="200"/>
      <c r="G343" s="200"/>
      <c r="H343" s="200"/>
      <c r="I343" s="200"/>
      <c r="J343" s="200"/>
      <c r="K343" s="200"/>
      <c r="L343" s="200"/>
      <c r="M343" s="200"/>
      <c r="N343" s="203"/>
      <c r="AA343" s="41"/>
      <c r="AB343" s="49"/>
      <c r="AC343" s="4" t="s">
        <v>163</v>
      </c>
      <c r="AH343" s="49"/>
      <c r="AI343" s="49"/>
      <c r="AJ343" s="49"/>
    </row>
    <row r="344" spans="1:36" s="5" customFormat="1" ht="34.5" x14ac:dyDescent="0.25">
      <c r="A344" s="52"/>
      <c r="B344" s="53" t="s">
        <v>55</v>
      </c>
      <c r="C344" s="208" t="s">
        <v>56</v>
      </c>
      <c r="D344" s="208"/>
      <c r="E344" s="208"/>
      <c r="F344" s="208"/>
      <c r="G344" s="208"/>
      <c r="H344" s="208"/>
      <c r="I344" s="208"/>
      <c r="J344" s="208"/>
      <c r="K344" s="208"/>
      <c r="L344" s="208"/>
      <c r="M344" s="208"/>
      <c r="N344" s="209"/>
      <c r="AA344" s="41"/>
      <c r="AB344" s="49"/>
      <c r="AD344" s="4" t="s">
        <v>56</v>
      </c>
      <c r="AH344" s="49"/>
      <c r="AI344" s="49"/>
      <c r="AJ344" s="49"/>
    </row>
    <row r="345" spans="1:36" s="5" customFormat="1" ht="34.5" x14ac:dyDescent="0.25">
      <c r="A345" s="52"/>
      <c r="B345" s="53" t="s">
        <v>57</v>
      </c>
      <c r="C345" s="208" t="s">
        <v>58</v>
      </c>
      <c r="D345" s="208"/>
      <c r="E345" s="208"/>
      <c r="F345" s="208"/>
      <c r="G345" s="208"/>
      <c r="H345" s="208"/>
      <c r="I345" s="208"/>
      <c r="J345" s="208"/>
      <c r="K345" s="208"/>
      <c r="L345" s="208"/>
      <c r="M345" s="208"/>
      <c r="N345" s="209"/>
      <c r="AA345" s="41"/>
      <c r="AB345" s="49"/>
      <c r="AD345" s="4" t="s">
        <v>58</v>
      </c>
      <c r="AH345" s="49"/>
      <c r="AI345" s="49"/>
      <c r="AJ345" s="49"/>
    </row>
    <row r="346" spans="1:36" s="5" customFormat="1" ht="15" x14ac:dyDescent="0.25">
      <c r="A346" s="54"/>
      <c r="B346" s="53" t="s">
        <v>49</v>
      </c>
      <c r="C346" s="200" t="s">
        <v>59</v>
      </c>
      <c r="D346" s="200"/>
      <c r="E346" s="200"/>
      <c r="F346" s="55"/>
      <c r="G346" s="56"/>
      <c r="H346" s="56"/>
      <c r="I346" s="56"/>
      <c r="J346" s="57">
        <v>302.3</v>
      </c>
      <c r="K346" s="58">
        <v>1.62</v>
      </c>
      <c r="L346" s="57">
        <v>122.43</v>
      </c>
      <c r="M346" s="58">
        <v>49.68</v>
      </c>
      <c r="N346" s="59">
        <v>6082</v>
      </c>
      <c r="AA346" s="41"/>
      <c r="AB346" s="49"/>
      <c r="AE346" s="4" t="s">
        <v>59</v>
      </c>
      <c r="AH346" s="49"/>
      <c r="AI346" s="49"/>
      <c r="AJ346" s="49"/>
    </row>
    <row r="347" spans="1:36" s="5" customFormat="1" ht="15" x14ac:dyDescent="0.25">
      <c r="A347" s="54"/>
      <c r="B347" s="53" t="s">
        <v>60</v>
      </c>
      <c r="C347" s="200" t="s">
        <v>61</v>
      </c>
      <c r="D347" s="200"/>
      <c r="E347" s="200"/>
      <c r="F347" s="55"/>
      <c r="G347" s="56"/>
      <c r="H347" s="56"/>
      <c r="I347" s="56"/>
      <c r="J347" s="57">
        <v>5.43</v>
      </c>
      <c r="K347" s="58">
        <v>1.62</v>
      </c>
      <c r="L347" s="57">
        <v>2.2000000000000002</v>
      </c>
      <c r="M347" s="58">
        <v>15.41</v>
      </c>
      <c r="N347" s="74">
        <v>34</v>
      </c>
      <c r="AA347" s="41"/>
      <c r="AB347" s="49"/>
      <c r="AE347" s="4" t="s">
        <v>61</v>
      </c>
      <c r="AH347" s="49"/>
      <c r="AI347" s="49"/>
      <c r="AJ347" s="49"/>
    </row>
    <row r="348" spans="1:36" s="5" customFormat="1" ht="15" x14ac:dyDescent="0.25">
      <c r="A348" s="54"/>
      <c r="B348" s="53" t="s">
        <v>62</v>
      </c>
      <c r="C348" s="200" t="s">
        <v>63</v>
      </c>
      <c r="D348" s="200"/>
      <c r="E348" s="200"/>
      <c r="F348" s="55"/>
      <c r="G348" s="56"/>
      <c r="H348" s="56"/>
      <c r="I348" s="56"/>
      <c r="J348" s="57">
        <v>0.76</v>
      </c>
      <c r="K348" s="58">
        <v>1.62</v>
      </c>
      <c r="L348" s="57">
        <v>0.31</v>
      </c>
      <c r="M348" s="58">
        <v>49.68</v>
      </c>
      <c r="N348" s="74">
        <v>15</v>
      </c>
      <c r="AA348" s="41"/>
      <c r="AB348" s="49"/>
      <c r="AE348" s="4" t="s">
        <v>63</v>
      </c>
      <c r="AH348" s="49"/>
      <c r="AI348" s="49"/>
      <c r="AJ348" s="49"/>
    </row>
    <row r="349" spans="1:36" s="5" customFormat="1" ht="15" x14ac:dyDescent="0.25">
      <c r="A349" s="54"/>
      <c r="B349" s="53" t="s">
        <v>64</v>
      </c>
      <c r="C349" s="200" t="s">
        <v>65</v>
      </c>
      <c r="D349" s="200"/>
      <c r="E349" s="200"/>
      <c r="F349" s="55"/>
      <c r="G349" s="56"/>
      <c r="H349" s="56"/>
      <c r="I349" s="56"/>
      <c r="J349" s="57">
        <v>185.57</v>
      </c>
      <c r="K349" s="56"/>
      <c r="L349" s="57">
        <v>46.39</v>
      </c>
      <c r="M349" s="58">
        <v>9.92</v>
      </c>
      <c r="N349" s="74">
        <v>460</v>
      </c>
      <c r="AA349" s="41"/>
      <c r="AB349" s="49"/>
      <c r="AE349" s="4" t="s">
        <v>65</v>
      </c>
      <c r="AH349" s="49"/>
      <c r="AI349" s="49"/>
      <c r="AJ349" s="49"/>
    </row>
    <row r="350" spans="1:36" s="5" customFormat="1" ht="15" x14ac:dyDescent="0.25">
      <c r="A350" s="62"/>
      <c r="B350" s="53"/>
      <c r="C350" s="200" t="s">
        <v>66</v>
      </c>
      <c r="D350" s="200"/>
      <c r="E350" s="200"/>
      <c r="F350" s="55" t="s">
        <v>67</v>
      </c>
      <c r="G350" s="58">
        <v>32.159999999999997</v>
      </c>
      <c r="H350" s="58">
        <v>1.62</v>
      </c>
      <c r="I350" s="63">
        <v>13.024800000000001</v>
      </c>
      <c r="J350" s="64"/>
      <c r="K350" s="56"/>
      <c r="L350" s="64"/>
      <c r="M350" s="56"/>
      <c r="N350" s="61"/>
      <c r="AA350" s="41"/>
      <c r="AB350" s="49"/>
      <c r="AF350" s="4" t="s">
        <v>66</v>
      </c>
      <c r="AH350" s="49"/>
      <c r="AI350" s="49"/>
      <c r="AJ350" s="49"/>
    </row>
    <row r="351" spans="1:36" s="5" customFormat="1" ht="15" x14ac:dyDescent="0.25">
      <c r="A351" s="62"/>
      <c r="B351" s="53"/>
      <c r="C351" s="200" t="s">
        <v>68</v>
      </c>
      <c r="D351" s="200"/>
      <c r="E351" s="200"/>
      <c r="F351" s="55" t="s">
        <v>67</v>
      </c>
      <c r="G351" s="58">
        <v>0.06</v>
      </c>
      <c r="H351" s="58">
        <v>1.62</v>
      </c>
      <c r="I351" s="63">
        <v>2.4299999999999999E-2</v>
      </c>
      <c r="J351" s="64"/>
      <c r="K351" s="56"/>
      <c r="L351" s="64"/>
      <c r="M351" s="56"/>
      <c r="N351" s="61"/>
      <c r="AA351" s="41"/>
      <c r="AB351" s="49"/>
      <c r="AF351" s="4" t="s">
        <v>68</v>
      </c>
      <c r="AH351" s="49"/>
      <c r="AI351" s="49"/>
      <c r="AJ351" s="49"/>
    </row>
    <row r="352" spans="1:36" s="5" customFormat="1" ht="15" x14ac:dyDescent="0.25">
      <c r="A352" s="54"/>
      <c r="B352" s="53"/>
      <c r="C352" s="207" t="s">
        <v>69</v>
      </c>
      <c r="D352" s="207"/>
      <c r="E352" s="207"/>
      <c r="F352" s="66"/>
      <c r="G352" s="67"/>
      <c r="H352" s="67"/>
      <c r="I352" s="67"/>
      <c r="J352" s="68">
        <v>493.3</v>
      </c>
      <c r="K352" s="67"/>
      <c r="L352" s="68">
        <v>171.02</v>
      </c>
      <c r="M352" s="67"/>
      <c r="N352" s="69">
        <v>6576</v>
      </c>
      <c r="AA352" s="41"/>
      <c r="AB352" s="49"/>
      <c r="AG352" s="4" t="s">
        <v>69</v>
      </c>
      <c r="AH352" s="49"/>
      <c r="AI352" s="49"/>
      <c r="AJ352" s="49"/>
    </row>
    <row r="353" spans="1:36" s="5" customFormat="1" ht="15" x14ac:dyDescent="0.25">
      <c r="A353" s="62"/>
      <c r="B353" s="53"/>
      <c r="C353" s="200" t="s">
        <v>70</v>
      </c>
      <c r="D353" s="200"/>
      <c r="E353" s="200"/>
      <c r="F353" s="55"/>
      <c r="G353" s="56"/>
      <c r="H353" s="56"/>
      <c r="I353" s="56"/>
      <c r="J353" s="64"/>
      <c r="K353" s="56"/>
      <c r="L353" s="57">
        <v>122.74</v>
      </c>
      <c r="M353" s="56"/>
      <c r="N353" s="59">
        <v>6097</v>
      </c>
      <c r="AA353" s="41"/>
      <c r="AB353" s="49"/>
      <c r="AF353" s="4" t="s">
        <v>70</v>
      </c>
      <c r="AH353" s="49"/>
      <c r="AI353" s="49"/>
      <c r="AJ353" s="49"/>
    </row>
    <row r="354" spans="1:36" s="5" customFormat="1" ht="23.25" x14ac:dyDescent="0.25">
      <c r="A354" s="62"/>
      <c r="B354" s="53" t="s">
        <v>71</v>
      </c>
      <c r="C354" s="200" t="s">
        <v>72</v>
      </c>
      <c r="D354" s="200"/>
      <c r="E354" s="200"/>
      <c r="F354" s="55" t="s">
        <v>73</v>
      </c>
      <c r="G354" s="60">
        <v>97</v>
      </c>
      <c r="H354" s="56"/>
      <c r="I354" s="60">
        <v>97</v>
      </c>
      <c r="J354" s="64"/>
      <c r="K354" s="56"/>
      <c r="L354" s="57">
        <v>119.06</v>
      </c>
      <c r="M354" s="56"/>
      <c r="N354" s="59">
        <v>5914</v>
      </c>
      <c r="AA354" s="41"/>
      <c r="AB354" s="49"/>
      <c r="AF354" s="4" t="s">
        <v>72</v>
      </c>
      <c r="AH354" s="49"/>
      <c r="AI354" s="49"/>
      <c r="AJ354" s="49"/>
    </row>
    <row r="355" spans="1:36" s="5" customFormat="1" ht="23.25" x14ac:dyDescent="0.25">
      <c r="A355" s="62"/>
      <c r="B355" s="53" t="s">
        <v>74</v>
      </c>
      <c r="C355" s="200" t="s">
        <v>75</v>
      </c>
      <c r="D355" s="200"/>
      <c r="E355" s="200"/>
      <c r="F355" s="55" t="s">
        <v>73</v>
      </c>
      <c r="G355" s="60">
        <v>51</v>
      </c>
      <c r="H355" s="56"/>
      <c r="I355" s="60">
        <v>51</v>
      </c>
      <c r="J355" s="64"/>
      <c r="K355" s="56"/>
      <c r="L355" s="57">
        <v>62.6</v>
      </c>
      <c r="M355" s="56"/>
      <c r="N355" s="59">
        <v>3109</v>
      </c>
      <c r="AA355" s="41"/>
      <c r="AB355" s="49"/>
      <c r="AF355" s="4" t="s">
        <v>75</v>
      </c>
      <c r="AH355" s="49"/>
      <c r="AI355" s="49"/>
      <c r="AJ355" s="49"/>
    </row>
    <row r="356" spans="1:36" s="5" customFormat="1" ht="15" x14ac:dyDescent="0.25">
      <c r="A356" s="70"/>
      <c r="B356" s="176"/>
      <c r="C356" s="202" t="s">
        <v>76</v>
      </c>
      <c r="D356" s="202"/>
      <c r="E356" s="202"/>
      <c r="F356" s="44"/>
      <c r="G356" s="45"/>
      <c r="H356" s="45"/>
      <c r="I356" s="45"/>
      <c r="J356" s="47"/>
      <c r="K356" s="45"/>
      <c r="L356" s="78">
        <v>352.68</v>
      </c>
      <c r="M356" s="67"/>
      <c r="N356" s="73">
        <v>15599</v>
      </c>
      <c r="AA356" s="41"/>
      <c r="AB356" s="49"/>
      <c r="AH356" s="49" t="s">
        <v>76</v>
      </c>
      <c r="AI356" s="49"/>
      <c r="AJ356" s="49"/>
    </row>
    <row r="357" spans="1:36" s="5" customFormat="1" ht="45.75" x14ac:dyDescent="0.25">
      <c r="A357" s="42" t="s">
        <v>161</v>
      </c>
      <c r="B357" s="177" t="s">
        <v>887</v>
      </c>
      <c r="C357" s="202" t="s">
        <v>165</v>
      </c>
      <c r="D357" s="202"/>
      <c r="E357" s="202"/>
      <c r="F357" s="44" t="s">
        <v>166</v>
      </c>
      <c r="G357" s="45">
        <v>5</v>
      </c>
      <c r="H357" s="79">
        <v>1</v>
      </c>
      <c r="I357" s="79">
        <v>5</v>
      </c>
      <c r="J357" s="47"/>
      <c r="K357" s="45"/>
      <c r="L357" s="47"/>
      <c r="M357" s="45"/>
      <c r="N357" s="48"/>
      <c r="AA357" s="41"/>
      <c r="AB357" s="49" t="s">
        <v>165</v>
      </c>
      <c r="AH357" s="49"/>
      <c r="AI357" s="49"/>
      <c r="AJ357" s="49"/>
    </row>
    <row r="358" spans="1:36" s="5" customFormat="1" ht="15" x14ac:dyDescent="0.25">
      <c r="A358" s="50"/>
      <c r="B358" s="175"/>
      <c r="C358" s="200" t="s">
        <v>167</v>
      </c>
      <c r="D358" s="200"/>
      <c r="E358" s="200"/>
      <c r="F358" s="200"/>
      <c r="G358" s="200"/>
      <c r="H358" s="200"/>
      <c r="I358" s="200"/>
      <c r="J358" s="200"/>
      <c r="K358" s="200"/>
      <c r="L358" s="200"/>
      <c r="M358" s="200"/>
      <c r="N358" s="203"/>
      <c r="AA358" s="41"/>
      <c r="AB358" s="49"/>
      <c r="AC358" s="4" t="s">
        <v>167</v>
      </c>
      <c r="AH358" s="49"/>
      <c r="AI358" s="49"/>
      <c r="AJ358" s="49"/>
    </row>
    <row r="359" spans="1:36" s="5" customFormat="1" ht="34.5" x14ac:dyDescent="0.25">
      <c r="A359" s="52"/>
      <c r="B359" s="53" t="s">
        <v>55</v>
      </c>
      <c r="C359" s="208" t="s">
        <v>56</v>
      </c>
      <c r="D359" s="208"/>
      <c r="E359" s="208"/>
      <c r="F359" s="208"/>
      <c r="G359" s="208"/>
      <c r="H359" s="208"/>
      <c r="I359" s="208"/>
      <c r="J359" s="208"/>
      <c r="K359" s="208"/>
      <c r="L359" s="208"/>
      <c r="M359" s="208"/>
      <c r="N359" s="209"/>
      <c r="AA359" s="41"/>
      <c r="AB359" s="49"/>
      <c r="AD359" s="4" t="s">
        <v>56</v>
      </c>
      <c r="AH359" s="49"/>
      <c r="AI359" s="49"/>
      <c r="AJ359" s="49"/>
    </row>
    <row r="360" spans="1:36" s="5" customFormat="1" ht="34.5" x14ac:dyDescent="0.25">
      <c r="A360" s="52"/>
      <c r="B360" s="53" t="s">
        <v>57</v>
      </c>
      <c r="C360" s="208" t="s">
        <v>58</v>
      </c>
      <c r="D360" s="208"/>
      <c r="E360" s="208"/>
      <c r="F360" s="208"/>
      <c r="G360" s="208"/>
      <c r="H360" s="208"/>
      <c r="I360" s="208"/>
      <c r="J360" s="208"/>
      <c r="K360" s="208"/>
      <c r="L360" s="208"/>
      <c r="M360" s="208"/>
      <c r="N360" s="209"/>
      <c r="AA360" s="41"/>
      <c r="AB360" s="49"/>
      <c r="AD360" s="4" t="s">
        <v>58</v>
      </c>
      <c r="AH360" s="49"/>
      <c r="AI360" s="49"/>
      <c r="AJ360" s="49"/>
    </row>
    <row r="361" spans="1:36" s="5" customFormat="1" ht="15" x14ac:dyDescent="0.25">
      <c r="A361" s="54"/>
      <c r="B361" s="53" t="s">
        <v>49</v>
      </c>
      <c r="C361" s="200" t="s">
        <v>59</v>
      </c>
      <c r="D361" s="200"/>
      <c r="E361" s="200"/>
      <c r="F361" s="55"/>
      <c r="G361" s="56"/>
      <c r="H361" s="56"/>
      <c r="I361" s="56"/>
      <c r="J361" s="57">
        <v>33.75</v>
      </c>
      <c r="K361" s="58">
        <v>1.62</v>
      </c>
      <c r="L361" s="57">
        <v>273.38</v>
      </c>
      <c r="M361" s="58">
        <v>49.68</v>
      </c>
      <c r="N361" s="59">
        <v>13582</v>
      </c>
      <c r="AA361" s="41"/>
      <c r="AB361" s="49"/>
      <c r="AE361" s="4" t="s">
        <v>59</v>
      </c>
      <c r="AH361" s="49"/>
      <c r="AI361" s="49"/>
      <c r="AJ361" s="49"/>
    </row>
    <row r="362" spans="1:36" s="5" customFormat="1" ht="15" x14ac:dyDescent="0.25">
      <c r="A362" s="54"/>
      <c r="B362" s="53" t="s">
        <v>60</v>
      </c>
      <c r="C362" s="200" t="s">
        <v>61</v>
      </c>
      <c r="D362" s="200"/>
      <c r="E362" s="200"/>
      <c r="F362" s="55"/>
      <c r="G362" s="56"/>
      <c r="H362" s="56"/>
      <c r="I362" s="56"/>
      <c r="J362" s="57">
        <v>6.35</v>
      </c>
      <c r="K362" s="58">
        <v>1.62</v>
      </c>
      <c r="L362" s="57">
        <v>51.44</v>
      </c>
      <c r="M362" s="58">
        <v>15.41</v>
      </c>
      <c r="N362" s="74">
        <v>793</v>
      </c>
      <c r="AA362" s="41"/>
      <c r="AB362" s="49"/>
      <c r="AE362" s="4" t="s">
        <v>61</v>
      </c>
      <c r="AH362" s="49"/>
      <c r="AI362" s="49"/>
      <c r="AJ362" s="49"/>
    </row>
    <row r="363" spans="1:36" s="5" customFormat="1" ht="15" x14ac:dyDescent="0.25">
      <c r="A363" s="54"/>
      <c r="B363" s="53" t="s">
        <v>62</v>
      </c>
      <c r="C363" s="200" t="s">
        <v>63</v>
      </c>
      <c r="D363" s="200"/>
      <c r="E363" s="200"/>
      <c r="F363" s="55"/>
      <c r="G363" s="56"/>
      <c r="H363" s="56"/>
      <c r="I363" s="56"/>
      <c r="J363" s="57">
        <v>0.26</v>
      </c>
      <c r="K363" s="58">
        <v>1.62</v>
      </c>
      <c r="L363" s="57">
        <v>2.11</v>
      </c>
      <c r="M363" s="58">
        <v>49.68</v>
      </c>
      <c r="N363" s="74">
        <v>105</v>
      </c>
      <c r="AA363" s="41"/>
      <c r="AB363" s="49"/>
      <c r="AE363" s="4" t="s">
        <v>63</v>
      </c>
      <c r="AH363" s="49"/>
      <c r="AI363" s="49"/>
      <c r="AJ363" s="49"/>
    </row>
    <row r="364" spans="1:36" s="5" customFormat="1" ht="15" x14ac:dyDescent="0.25">
      <c r="A364" s="54"/>
      <c r="B364" s="53" t="s">
        <v>64</v>
      </c>
      <c r="C364" s="200" t="s">
        <v>65</v>
      </c>
      <c r="D364" s="200"/>
      <c r="E364" s="200"/>
      <c r="F364" s="55"/>
      <c r="G364" s="56"/>
      <c r="H364" s="56"/>
      <c r="I364" s="56"/>
      <c r="J364" s="57">
        <v>6.44</v>
      </c>
      <c r="K364" s="56"/>
      <c r="L364" s="57">
        <v>32.200000000000003</v>
      </c>
      <c r="M364" s="58">
        <v>9.92</v>
      </c>
      <c r="N364" s="74">
        <v>319</v>
      </c>
      <c r="AA364" s="41"/>
      <c r="AB364" s="49"/>
      <c r="AE364" s="4" t="s">
        <v>65</v>
      </c>
      <c r="AH364" s="49"/>
      <c r="AI364" s="49"/>
      <c r="AJ364" s="49"/>
    </row>
    <row r="365" spans="1:36" s="5" customFormat="1" ht="15" x14ac:dyDescent="0.25">
      <c r="A365" s="62"/>
      <c r="B365" s="53"/>
      <c r="C365" s="200" t="s">
        <v>66</v>
      </c>
      <c r="D365" s="200"/>
      <c r="E365" s="200"/>
      <c r="F365" s="55" t="s">
        <v>67</v>
      </c>
      <c r="G365" s="58">
        <v>3.59</v>
      </c>
      <c r="H365" s="58">
        <v>1.62</v>
      </c>
      <c r="I365" s="101">
        <v>29.079000000000001</v>
      </c>
      <c r="J365" s="64"/>
      <c r="K365" s="56"/>
      <c r="L365" s="64"/>
      <c r="M365" s="56"/>
      <c r="N365" s="61"/>
      <c r="AA365" s="41"/>
      <c r="AB365" s="49"/>
      <c r="AF365" s="4" t="s">
        <v>66</v>
      </c>
      <c r="AH365" s="49"/>
      <c r="AI365" s="49"/>
      <c r="AJ365" s="49"/>
    </row>
    <row r="366" spans="1:36" s="5" customFormat="1" ht="15" x14ac:dyDescent="0.25">
      <c r="A366" s="62"/>
      <c r="B366" s="53"/>
      <c r="C366" s="200" t="s">
        <v>68</v>
      </c>
      <c r="D366" s="200"/>
      <c r="E366" s="200"/>
      <c r="F366" s="55" t="s">
        <v>67</v>
      </c>
      <c r="G366" s="58">
        <v>0.02</v>
      </c>
      <c r="H366" s="58">
        <v>1.62</v>
      </c>
      <c r="I366" s="101">
        <v>0.16200000000000001</v>
      </c>
      <c r="J366" s="64"/>
      <c r="K366" s="56"/>
      <c r="L366" s="64"/>
      <c r="M366" s="56"/>
      <c r="N366" s="61"/>
      <c r="AA366" s="41"/>
      <c r="AB366" s="49"/>
      <c r="AF366" s="4" t="s">
        <v>68</v>
      </c>
      <c r="AH366" s="49"/>
      <c r="AI366" s="49"/>
      <c r="AJ366" s="49"/>
    </row>
    <row r="367" spans="1:36" s="5" customFormat="1" ht="15" x14ac:dyDescent="0.25">
      <c r="A367" s="54"/>
      <c r="B367" s="53"/>
      <c r="C367" s="207" t="s">
        <v>69</v>
      </c>
      <c r="D367" s="207"/>
      <c r="E367" s="207"/>
      <c r="F367" s="66"/>
      <c r="G367" s="67"/>
      <c r="H367" s="67"/>
      <c r="I367" s="67"/>
      <c r="J367" s="68">
        <v>46.54</v>
      </c>
      <c r="K367" s="67"/>
      <c r="L367" s="68">
        <v>357.02</v>
      </c>
      <c r="M367" s="67"/>
      <c r="N367" s="69">
        <v>14694</v>
      </c>
      <c r="AA367" s="41"/>
      <c r="AB367" s="49"/>
      <c r="AG367" s="4" t="s">
        <v>69</v>
      </c>
      <c r="AH367" s="49"/>
      <c r="AI367" s="49"/>
      <c r="AJ367" s="49"/>
    </row>
    <row r="368" spans="1:36" s="5" customFormat="1" ht="15" x14ac:dyDescent="0.25">
      <c r="A368" s="62"/>
      <c r="B368" s="53"/>
      <c r="C368" s="200" t="s">
        <v>70</v>
      </c>
      <c r="D368" s="200"/>
      <c r="E368" s="200"/>
      <c r="F368" s="55"/>
      <c r="G368" s="56"/>
      <c r="H368" s="56"/>
      <c r="I368" s="56"/>
      <c r="J368" s="64"/>
      <c r="K368" s="56"/>
      <c r="L368" s="57">
        <v>275.49</v>
      </c>
      <c r="M368" s="56"/>
      <c r="N368" s="59">
        <v>13687</v>
      </c>
      <c r="AA368" s="41"/>
      <c r="AB368" s="49"/>
      <c r="AF368" s="4" t="s">
        <v>70</v>
      </c>
      <c r="AH368" s="49"/>
      <c r="AI368" s="49"/>
      <c r="AJ368" s="49"/>
    </row>
    <row r="369" spans="1:36" s="5" customFormat="1" ht="23.25" x14ac:dyDescent="0.25">
      <c r="A369" s="62"/>
      <c r="B369" s="53" t="s">
        <v>71</v>
      </c>
      <c r="C369" s="200" t="s">
        <v>72</v>
      </c>
      <c r="D369" s="200"/>
      <c r="E369" s="200"/>
      <c r="F369" s="55" t="s">
        <v>73</v>
      </c>
      <c r="G369" s="60">
        <v>97</v>
      </c>
      <c r="H369" s="56"/>
      <c r="I369" s="60">
        <v>97</v>
      </c>
      <c r="J369" s="64"/>
      <c r="K369" s="56"/>
      <c r="L369" s="57">
        <v>267.23</v>
      </c>
      <c r="M369" s="56"/>
      <c r="N369" s="59">
        <v>13276</v>
      </c>
      <c r="AA369" s="41"/>
      <c r="AB369" s="49"/>
      <c r="AF369" s="4" t="s">
        <v>72</v>
      </c>
      <c r="AH369" s="49"/>
      <c r="AI369" s="49"/>
      <c r="AJ369" s="49"/>
    </row>
    <row r="370" spans="1:36" s="5" customFormat="1" ht="23.25" x14ac:dyDescent="0.25">
      <c r="A370" s="62"/>
      <c r="B370" s="53" t="s">
        <v>74</v>
      </c>
      <c r="C370" s="200" t="s">
        <v>75</v>
      </c>
      <c r="D370" s="200"/>
      <c r="E370" s="200"/>
      <c r="F370" s="55" t="s">
        <v>73</v>
      </c>
      <c r="G370" s="60">
        <v>51</v>
      </c>
      <c r="H370" s="56"/>
      <c r="I370" s="60">
        <v>51</v>
      </c>
      <c r="J370" s="64"/>
      <c r="K370" s="56"/>
      <c r="L370" s="57">
        <v>140.5</v>
      </c>
      <c r="M370" s="56"/>
      <c r="N370" s="59">
        <v>6980</v>
      </c>
      <c r="AA370" s="41"/>
      <c r="AB370" s="49"/>
      <c r="AF370" s="4" t="s">
        <v>75</v>
      </c>
      <c r="AH370" s="49"/>
      <c r="AI370" s="49"/>
      <c r="AJ370" s="49"/>
    </row>
    <row r="371" spans="1:36" s="5" customFormat="1" ht="15" x14ac:dyDescent="0.25">
      <c r="A371" s="70"/>
      <c r="B371" s="176"/>
      <c r="C371" s="202" t="s">
        <v>76</v>
      </c>
      <c r="D371" s="202"/>
      <c r="E371" s="202"/>
      <c r="F371" s="44"/>
      <c r="G371" s="45"/>
      <c r="H371" s="45"/>
      <c r="I371" s="45"/>
      <c r="J371" s="47"/>
      <c r="K371" s="45"/>
      <c r="L371" s="78">
        <v>764.75</v>
      </c>
      <c r="M371" s="67"/>
      <c r="N371" s="73">
        <v>34950</v>
      </c>
      <c r="AA371" s="41"/>
      <c r="AB371" s="49"/>
      <c r="AH371" s="49" t="s">
        <v>76</v>
      </c>
      <c r="AI371" s="49"/>
      <c r="AJ371" s="49"/>
    </row>
    <row r="372" spans="1:36" s="5" customFormat="1" ht="45.75" x14ac:dyDescent="0.25">
      <c r="A372" s="42" t="s">
        <v>164</v>
      </c>
      <c r="B372" s="177" t="s">
        <v>886</v>
      </c>
      <c r="C372" s="202" t="s">
        <v>169</v>
      </c>
      <c r="D372" s="202"/>
      <c r="E372" s="202"/>
      <c r="F372" s="44" t="s">
        <v>86</v>
      </c>
      <c r="G372" s="45">
        <v>5</v>
      </c>
      <c r="H372" s="79">
        <v>1</v>
      </c>
      <c r="I372" s="79">
        <v>5</v>
      </c>
      <c r="J372" s="47"/>
      <c r="K372" s="45"/>
      <c r="L372" s="47"/>
      <c r="M372" s="45"/>
      <c r="N372" s="48"/>
      <c r="AA372" s="41"/>
      <c r="AB372" s="49" t="s">
        <v>169</v>
      </c>
      <c r="AH372" s="49"/>
      <c r="AI372" s="49"/>
      <c r="AJ372" s="49"/>
    </row>
    <row r="373" spans="1:36" s="5" customFormat="1" ht="34.5" x14ac:dyDescent="0.25">
      <c r="A373" s="52"/>
      <c r="B373" s="53" t="s">
        <v>55</v>
      </c>
      <c r="C373" s="208" t="s">
        <v>56</v>
      </c>
      <c r="D373" s="208"/>
      <c r="E373" s="208"/>
      <c r="F373" s="208"/>
      <c r="G373" s="208"/>
      <c r="H373" s="208"/>
      <c r="I373" s="208"/>
      <c r="J373" s="208"/>
      <c r="K373" s="208"/>
      <c r="L373" s="208"/>
      <c r="M373" s="208"/>
      <c r="N373" s="209"/>
      <c r="AA373" s="41"/>
      <c r="AB373" s="49"/>
      <c r="AD373" s="4" t="s">
        <v>56</v>
      </c>
      <c r="AH373" s="49"/>
      <c r="AI373" s="49"/>
      <c r="AJ373" s="49"/>
    </row>
    <row r="374" spans="1:36" s="5" customFormat="1" ht="34.5" x14ac:dyDescent="0.25">
      <c r="A374" s="52"/>
      <c r="B374" s="53" t="s">
        <v>57</v>
      </c>
      <c r="C374" s="208" t="s">
        <v>58</v>
      </c>
      <c r="D374" s="208"/>
      <c r="E374" s="208"/>
      <c r="F374" s="208"/>
      <c r="G374" s="208"/>
      <c r="H374" s="208"/>
      <c r="I374" s="208"/>
      <c r="J374" s="208"/>
      <c r="K374" s="208"/>
      <c r="L374" s="208"/>
      <c r="M374" s="208"/>
      <c r="N374" s="209"/>
      <c r="AA374" s="41"/>
      <c r="AB374" s="49"/>
      <c r="AD374" s="4" t="s">
        <v>58</v>
      </c>
      <c r="AH374" s="49"/>
      <c r="AI374" s="49"/>
      <c r="AJ374" s="49"/>
    </row>
    <row r="375" spans="1:36" s="5" customFormat="1" ht="15" x14ac:dyDescent="0.25">
      <c r="A375" s="54"/>
      <c r="B375" s="53" t="s">
        <v>49</v>
      </c>
      <c r="C375" s="200" t="s">
        <v>59</v>
      </c>
      <c r="D375" s="200"/>
      <c r="E375" s="200"/>
      <c r="F375" s="55"/>
      <c r="G375" s="56"/>
      <c r="H375" s="56"/>
      <c r="I375" s="56"/>
      <c r="J375" s="57">
        <v>8.17</v>
      </c>
      <c r="K375" s="58">
        <v>1.62</v>
      </c>
      <c r="L375" s="57">
        <v>66.180000000000007</v>
      </c>
      <c r="M375" s="58">
        <v>49.68</v>
      </c>
      <c r="N375" s="59">
        <v>3288</v>
      </c>
      <c r="AA375" s="41"/>
      <c r="AB375" s="49"/>
      <c r="AE375" s="4" t="s">
        <v>59</v>
      </c>
      <c r="AH375" s="49"/>
      <c r="AI375" s="49"/>
      <c r="AJ375" s="49"/>
    </row>
    <row r="376" spans="1:36" s="5" customFormat="1" ht="15" x14ac:dyDescent="0.25">
      <c r="A376" s="54"/>
      <c r="B376" s="53" t="s">
        <v>64</v>
      </c>
      <c r="C376" s="200" t="s">
        <v>65</v>
      </c>
      <c r="D376" s="200"/>
      <c r="E376" s="200"/>
      <c r="F376" s="55"/>
      <c r="G376" s="56"/>
      <c r="H376" s="56"/>
      <c r="I376" s="56"/>
      <c r="J376" s="57">
        <v>11.48</v>
      </c>
      <c r="K376" s="56"/>
      <c r="L376" s="57">
        <v>57.4</v>
      </c>
      <c r="M376" s="58">
        <v>9.92</v>
      </c>
      <c r="N376" s="74">
        <v>569</v>
      </c>
      <c r="AA376" s="41"/>
      <c r="AB376" s="49"/>
      <c r="AE376" s="4" t="s">
        <v>65</v>
      </c>
      <c r="AH376" s="49"/>
      <c r="AI376" s="49"/>
      <c r="AJ376" s="49"/>
    </row>
    <row r="377" spans="1:36" s="5" customFormat="1" ht="15" x14ac:dyDescent="0.25">
      <c r="A377" s="62"/>
      <c r="B377" s="53"/>
      <c r="C377" s="200" t="s">
        <v>66</v>
      </c>
      <c r="D377" s="200"/>
      <c r="E377" s="200"/>
      <c r="F377" s="55" t="s">
        <v>67</v>
      </c>
      <c r="G377" s="60">
        <v>1</v>
      </c>
      <c r="H377" s="58">
        <v>1.62</v>
      </c>
      <c r="I377" s="75">
        <v>8.1</v>
      </c>
      <c r="J377" s="64"/>
      <c r="K377" s="56"/>
      <c r="L377" s="64"/>
      <c r="M377" s="56"/>
      <c r="N377" s="61"/>
      <c r="AA377" s="41"/>
      <c r="AB377" s="49"/>
      <c r="AF377" s="4" t="s">
        <v>66</v>
      </c>
      <c r="AH377" s="49"/>
      <c r="AI377" s="49"/>
      <c r="AJ377" s="49"/>
    </row>
    <row r="378" spans="1:36" s="5" customFormat="1" ht="15" x14ac:dyDescent="0.25">
      <c r="A378" s="54"/>
      <c r="B378" s="53"/>
      <c r="C378" s="207" t="s">
        <v>69</v>
      </c>
      <c r="D378" s="207"/>
      <c r="E378" s="207"/>
      <c r="F378" s="66"/>
      <c r="G378" s="67"/>
      <c r="H378" s="67"/>
      <c r="I378" s="67"/>
      <c r="J378" s="68">
        <v>19.649999999999999</v>
      </c>
      <c r="K378" s="67"/>
      <c r="L378" s="68">
        <v>123.58</v>
      </c>
      <c r="M378" s="67"/>
      <c r="N378" s="69">
        <v>3857</v>
      </c>
      <c r="AA378" s="41"/>
      <c r="AB378" s="49"/>
      <c r="AG378" s="4" t="s">
        <v>69</v>
      </c>
      <c r="AH378" s="49"/>
      <c r="AI378" s="49"/>
      <c r="AJ378" s="49"/>
    </row>
    <row r="379" spans="1:36" s="5" customFormat="1" ht="15" x14ac:dyDescent="0.25">
      <c r="A379" s="62"/>
      <c r="B379" s="53"/>
      <c r="C379" s="200" t="s">
        <v>70</v>
      </c>
      <c r="D379" s="200"/>
      <c r="E379" s="200"/>
      <c r="F379" s="55"/>
      <c r="G379" s="56"/>
      <c r="H379" s="56"/>
      <c r="I379" s="56"/>
      <c r="J379" s="64"/>
      <c r="K379" s="56"/>
      <c r="L379" s="57">
        <v>66.180000000000007</v>
      </c>
      <c r="M379" s="56"/>
      <c r="N379" s="59">
        <v>3288</v>
      </c>
      <c r="AA379" s="41"/>
      <c r="AB379" s="49"/>
      <c r="AF379" s="4" t="s">
        <v>70</v>
      </c>
      <c r="AH379" s="49"/>
      <c r="AI379" s="49"/>
      <c r="AJ379" s="49"/>
    </row>
    <row r="380" spans="1:36" s="5" customFormat="1" ht="23.25" x14ac:dyDescent="0.25">
      <c r="A380" s="62"/>
      <c r="B380" s="53" t="s">
        <v>170</v>
      </c>
      <c r="C380" s="200" t="s">
        <v>171</v>
      </c>
      <c r="D380" s="200"/>
      <c r="E380" s="200"/>
      <c r="F380" s="55" t="s">
        <v>73</v>
      </c>
      <c r="G380" s="60">
        <v>95</v>
      </c>
      <c r="H380" s="56"/>
      <c r="I380" s="60">
        <v>95</v>
      </c>
      <c r="J380" s="64"/>
      <c r="K380" s="56"/>
      <c r="L380" s="57">
        <v>62.87</v>
      </c>
      <c r="M380" s="56"/>
      <c r="N380" s="59">
        <v>3124</v>
      </c>
      <c r="AA380" s="41"/>
      <c r="AB380" s="49"/>
      <c r="AF380" s="4" t="s">
        <v>171</v>
      </c>
      <c r="AH380" s="49"/>
      <c r="AI380" s="49"/>
      <c r="AJ380" s="49"/>
    </row>
    <row r="381" spans="1:36" s="5" customFormat="1" ht="23.25" x14ac:dyDescent="0.25">
      <c r="A381" s="62"/>
      <c r="B381" s="53" t="s">
        <v>172</v>
      </c>
      <c r="C381" s="200" t="s">
        <v>173</v>
      </c>
      <c r="D381" s="200"/>
      <c r="E381" s="200"/>
      <c r="F381" s="55" t="s">
        <v>73</v>
      </c>
      <c r="G381" s="60">
        <v>53</v>
      </c>
      <c r="H381" s="56"/>
      <c r="I381" s="60">
        <v>53</v>
      </c>
      <c r="J381" s="64"/>
      <c r="K381" s="56"/>
      <c r="L381" s="57">
        <v>35.08</v>
      </c>
      <c r="M381" s="56"/>
      <c r="N381" s="59">
        <v>1743</v>
      </c>
      <c r="AA381" s="41"/>
      <c r="AB381" s="49"/>
      <c r="AF381" s="4" t="s">
        <v>173</v>
      </c>
      <c r="AH381" s="49"/>
      <c r="AI381" s="49"/>
      <c r="AJ381" s="49"/>
    </row>
    <row r="382" spans="1:36" s="5" customFormat="1" ht="15" x14ac:dyDescent="0.25">
      <c r="A382" s="70"/>
      <c r="B382" s="176"/>
      <c r="C382" s="202" t="s">
        <v>76</v>
      </c>
      <c r="D382" s="202"/>
      <c r="E382" s="202"/>
      <c r="F382" s="44"/>
      <c r="G382" s="45"/>
      <c r="H382" s="45"/>
      <c r="I382" s="45"/>
      <c r="J382" s="47"/>
      <c r="K382" s="45"/>
      <c r="L382" s="78">
        <v>221.53</v>
      </c>
      <c r="M382" s="67"/>
      <c r="N382" s="73">
        <v>8724</v>
      </c>
      <c r="AA382" s="41"/>
      <c r="AB382" s="49"/>
      <c r="AH382" s="49" t="s">
        <v>76</v>
      </c>
      <c r="AI382" s="49"/>
      <c r="AJ382" s="49"/>
    </row>
    <row r="383" spans="1:36" s="5" customFormat="1" ht="34.5" x14ac:dyDescent="0.25">
      <c r="A383" s="42" t="s">
        <v>168</v>
      </c>
      <c r="B383" s="177" t="s">
        <v>885</v>
      </c>
      <c r="C383" s="202" t="s">
        <v>175</v>
      </c>
      <c r="D383" s="202"/>
      <c r="E383" s="202"/>
      <c r="F383" s="44" t="s">
        <v>86</v>
      </c>
      <c r="G383" s="45">
        <v>2</v>
      </c>
      <c r="H383" s="79">
        <v>1</v>
      </c>
      <c r="I383" s="79">
        <v>2</v>
      </c>
      <c r="J383" s="47"/>
      <c r="K383" s="45"/>
      <c r="L383" s="47"/>
      <c r="M383" s="45"/>
      <c r="N383" s="48"/>
      <c r="AA383" s="41"/>
      <c r="AB383" s="49" t="s">
        <v>175</v>
      </c>
      <c r="AH383" s="49"/>
      <c r="AI383" s="49"/>
      <c r="AJ383" s="49"/>
    </row>
    <row r="384" spans="1:36" s="5" customFormat="1" ht="34.5" x14ac:dyDescent="0.25">
      <c r="A384" s="52"/>
      <c r="B384" s="53" t="s">
        <v>55</v>
      </c>
      <c r="C384" s="208" t="s">
        <v>56</v>
      </c>
      <c r="D384" s="208"/>
      <c r="E384" s="208"/>
      <c r="F384" s="208"/>
      <c r="G384" s="208"/>
      <c r="H384" s="208"/>
      <c r="I384" s="208"/>
      <c r="J384" s="208"/>
      <c r="K384" s="208"/>
      <c r="L384" s="208"/>
      <c r="M384" s="208"/>
      <c r="N384" s="209"/>
      <c r="AA384" s="41"/>
      <c r="AB384" s="49"/>
      <c r="AD384" s="4" t="s">
        <v>56</v>
      </c>
      <c r="AH384" s="49"/>
      <c r="AI384" s="49"/>
      <c r="AJ384" s="49"/>
    </row>
    <row r="385" spans="1:37" s="5" customFormat="1" ht="34.5" x14ac:dyDescent="0.25">
      <c r="A385" s="52"/>
      <c r="B385" s="53" t="s">
        <v>57</v>
      </c>
      <c r="C385" s="208" t="s">
        <v>58</v>
      </c>
      <c r="D385" s="208"/>
      <c r="E385" s="208"/>
      <c r="F385" s="208"/>
      <c r="G385" s="208"/>
      <c r="H385" s="208"/>
      <c r="I385" s="208"/>
      <c r="J385" s="208"/>
      <c r="K385" s="208"/>
      <c r="L385" s="208"/>
      <c r="M385" s="208"/>
      <c r="N385" s="209"/>
      <c r="AA385" s="41"/>
      <c r="AB385" s="49"/>
      <c r="AD385" s="4" t="s">
        <v>58</v>
      </c>
      <c r="AH385" s="49"/>
      <c r="AI385" s="49"/>
      <c r="AJ385" s="49"/>
    </row>
    <row r="386" spans="1:37" s="5" customFormat="1" ht="15" x14ac:dyDescent="0.25">
      <c r="A386" s="54"/>
      <c r="B386" s="53" t="s">
        <v>49</v>
      </c>
      <c r="C386" s="200" t="s">
        <v>59</v>
      </c>
      <c r="D386" s="200"/>
      <c r="E386" s="200"/>
      <c r="F386" s="55"/>
      <c r="G386" s="56"/>
      <c r="H386" s="56"/>
      <c r="I386" s="56"/>
      <c r="J386" s="57">
        <v>3.57</v>
      </c>
      <c r="K386" s="58">
        <v>1.62</v>
      </c>
      <c r="L386" s="57">
        <v>11.57</v>
      </c>
      <c r="M386" s="58">
        <v>49.68</v>
      </c>
      <c r="N386" s="74">
        <v>575</v>
      </c>
      <c r="AA386" s="41"/>
      <c r="AB386" s="49"/>
      <c r="AE386" s="4" t="s">
        <v>59</v>
      </c>
      <c r="AH386" s="49"/>
      <c r="AI386" s="49"/>
      <c r="AJ386" s="49"/>
    </row>
    <row r="387" spans="1:37" s="5" customFormat="1" ht="15" x14ac:dyDescent="0.25">
      <c r="A387" s="54"/>
      <c r="B387" s="53" t="s">
        <v>64</v>
      </c>
      <c r="C387" s="200" t="s">
        <v>65</v>
      </c>
      <c r="D387" s="200"/>
      <c r="E387" s="200"/>
      <c r="F387" s="55"/>
      <c r="G387" s="56"/>
      <c r="H387" s="56"/>
      <c r="I387" s="56"/>
      <c r="J387" s="57">
        <v>15.07</v>
      </c>
      <c r="K387" s="56"/>
      <c r="L387" s="57">
        <v>30.14</v>
      </c>
      <c r="M387" s="58">
        <v>9.92</v>
      </c>
      <c r="N387" s="74">
        <v>299</v>
      </c>
      <c r="AA387" s="41"/>
      <c r="AB387" s="49"/>
      <c r="AE387" s="4" t="s">
        <v>65</v>
      </c>
      <c r="AH387" s="49"/>
      <c r="AI387" s="49"/>
      <c r="AJ387" s="49"/>
    </row>
    <row r="388" spans="1:37" s="5" customFormat="1" ht="15" x14ac:dyDescent="0.25">
      <c r="A388" s="62"/>
      <c r="B388" s="53"/>
      <c r="C388" s="200" t="s">
        <v>66</v>
      </c>
      <c r="D388" s="200"/>
      <c r="E388" s="200"/>
      <c r="F388" s="55" t="s">
        <v>67</v>
      </c>
      <c r="G388" s="58">
        <v>0.38</v>
      </c>
      <c r="H388" s="58">
        <v>1.62</v>
      </c>
      <c r="I388" s="63">
        <v>1.2312000000000001</v>
      </c>
      <c r="J388" s="64"/>
      <c r="K388" s="56"/>
      <c r="L388" s="64"/>
      <c r="M388" s="56"/>
      <c r="N388" s="61"/>
      <c r="AA388" s="41"/>
      <c r="AB388" s="49"/>
      <c r="AF388" s="4" t="s">
        <v>66</v>
      </c>
      <c r="AH388" s="49"/>
      <c r="AI388" s="49"/>
      <c r="AJ388" s="49"/>
    </row>
    <row r="389" spans="1:37" s="5" customFormat="1" ht="15" x14ac:dyDescent="0.25">
      <c r="A389" s="54"/>
      <c r="B389" s="53"/>
      <c r="C389" s="207" t="s">
        <v>69</v>
      </c>
      <c r="D389" s="207"/>
      <c r="E389" s="207"/>
      <c r="F389" s="66"/>
      <c r="G389" s="67"/>
      <c r="H389" s="67"/>
      <c r="I389" s="67"/>
      <c r="J389" s="68">
        <v>18.64</v>
      </c>
      <c r="K389" s="67"/>
      <c r="L389" s="68">
        <v>41.71</v>
      </c>
      <c r="M389" s="67"/>
      <c r="N389" s="102">
        <v>874</v>
      </c>
      <c r="AA389" s="41"/>
      <c r="AB389" s="49"/>
      <c r="AG389" s="4" t="s">
        <v>69</v>
      </c>
      <c r="AH389" s="49"/>
      <c r="AI389" s="49"/>
      <c r="AJ389" s="49"/>
    </row>
    <row r="390" spans="1:37" s="5" customFormat="1" ht="15" x14ac:dyDescent="0.25">
      <c r="A390" s="62"/>
      <c r="B390" s="53"/>
      <c r="C390" s="200" t="s">
        <v>70</v>
      </c>
      <c r="D390" s="200"/>
      <c r="E390" s="200"/>
      <c r="F390" s="55"/>
      <c r="G390" s="56"/>
      <c r="H390" s="56"/>
      <c r="I390" s="56"/>
      <c r="J390" s="64"/>
      <c r="K390" s="56"/>
      <c r="L390" s="57">
        <v>11.57</v>
      </c>
      <c r="M390" s="56"/>
      <c r="N390" s="74">
        <v>575</v>
      </c>
      <c r="AA390" s="41"/>
      <c r="AB390" s="49"/>
      <c r="AF390" s="4" t="s">
        <v>70</v>
      </c>
      <c r="AH390" s="49"/>
      <c r="AI390" s="49"/>
      <c r="AJ390" s="49"/>
    </row>
    <row r="391" spans="1:37" s="5" customFormat="1" ht="23.25" x14ac:dyDescent="0.25">
      <c r="A391" s="62"/>
      <c r="B391" s="53" t="s">
        <v>71</v>
      </c>
      <c r="C391" s="200" t="s">
        <v>72</v>
      </c>
      <c r="D391" s="200"/>
      <c r="E391" s="200"/>
      <c r="F391" s="55" t="s">
        <v>73</v>
      </c>
      <c r="G391" s="60">
        <v>97</v>
      </c>
      <c r="H391" s="56"/>
      <c r="I391" s="60">
        <v>97</v>
      </c>
      <c r="J391" s="64"/>
      <c r="K391" s="56"/>
      <c r="L391" s="57">
        <v>11.22</v>
      </c>
      <c r="M391" s="56"/>
      <c r="N391" s="74">
        <v>558</v>
      </c>
      <c r="AA391" s="41"/>
      <c r="AB391" s="49"/>
      <c r="AF391" s="4" t="s">
        <v>72</v>
      </c>
      <c r="AH391" s="49"/>
      <c r="AI391" s="49"/>
      <c r="AJ391" s="49"/>
    </row>
    <row r="392" spans="1:37" s="5" customFormat="1" ht="23.25" x14ac:dyDescent="0.25">
      <c r="A392" s="62"/>
      <c r="B392" s="53" t="s">
        <v>74</v>
      </c>
      <c r="C392" s="200" t="s">
        <v>75</v>
      </c>
      <c r="D392" s="200"/>
      <c r="E392" s="200"/>
      <c r="F392" s="55" t="s">
        <v>73</v>
      </c>
      <c r="G392" s="60">
        <v>51</v>
      </c>
      <c r="H392" s="56"/>
      <c r="I392" s="60">
        <v>51</v>
      </c>
      <c r="J392" s="64"/>
      <c r="K392" s="56"/>
      <c r="L392" s="57">
        <v>5.9</v>
      </c>
      <c r="M392" s="56"/>
      <c r="N392" s="74">
        <v>293</v>
      </c>
      <c r="AA392" s="41"/>
      <c r="AB392" s="49"/>
      <c r="AF392" s="4" t="s">
        <v>75</v>
      </c>
      <c r="AH392" s="49"/>
      <c r="AI392" s="49"/>
      <c r="AJ392" s="49"/>
    </row>
    <row r="393" spans="1:37" s="5" customFormat="1" ht="15" x14ac:dyDescent="0.25">
      <c r="A393" s="70"/>
      <c r="B393" s="176"/>
      <c r="C393" s="202" t="s">
        <v>76</v>
      </c>
      <c r="D393" s="202"/>
      <c r="E393" s="202"/>
      <c r="F393" s="44"/>
      <c r="G393" s="45"/>
      <c r="H393" s="45"/>
      <c r="I393" s="45"/>
      <c r="J393" s="47"/>
      <c r="K393" s="45"/>
      <c r="L393" s="78">
        <v>58.83</v>
      </c>
      <c r="M393" s="67"/>
      <c r="N393" s="73">
        <v>1725</v>
      </c>
      <c r="AA393" s="41"/>
      <c r="AB393" s="49"/>
      <c r="AH393" s="49" t="s">
        <v>76</v>
      </c>
      <c r="AI393" s="49"/>
      <c r="AJ393" s="49"/>
    </row>
    <row r="394" spans="1:37" s="5" customFormat="1" ht="15" x14ac:dyDescent="0.25">
      <c r="A394" s="42" t="s">
        <v>174</v>
      </c>
      <c r="B394" s="177" t="s">
        <v>177</v>
      </c>
      <c r="C394" s="202" t="s">
        <v>178</v>
      </c>
      <c r="D394" s="202"/>
      <c r="E394" s="202"/>
      <c r="F394" s="44" t="s">
        <v>179</v>
      </c>
      <c r="G394" s="45">
        <v>-1.44</v>
      </c>
      <c r="H394" s="79">
        <v>1</v>
      </c>
      <c r="I394" s="76">
        <v>-1.44</v>
      </c>
      <c r="J394" s="78">
        <v>16.7</v>
      </c>
      <c r="K394" s="45"/>
      <c r="L394" s="78">
        <v>-24.05</v>
      </c>
      <c r="M394" s="76">
        <v>9.92</v>
      </c>
      <c r="N394" s="103">
        <v>-239</v>
      </c>
      <c r="AA394" s="41"/>
      <c r="AB394" s="49" t="s">
        <v>178</v>
      </c>
      <c r="AH394" s="49"/>
      <c r="AI394" s="49"/>
      <c r="AJ394" s="49"/>
    </row>
    <row r="395" spans="1:37" s="5" customFormat="1" ht="15" x14ac:dyDescent="0.25">
      <c r="A395" s="70"/>
      <c r="B395" s="176"/>
      <c r="C395" s="200" t="s">
        <v>151</v>
      </c>
      <c r="D395" s="200"/>
      <c r="E395" s="200"/>
      <c r="F395" s="200"/>
      <c r="G395" s="200"/>
      <c r="H395" s="200"/>
      <c r="I395" s="200"/>
      <c r="J395" s="200"/>
      <c r="K395" s="200"/>
      <c r="L395" s="200"/>
      <c r="M395" s="200"/>
      <c r="N395" s="203"/>
      <c r="AA395" s="41"/>
      <c r="AB395" s="49"/>
      <c r="AH395" s="49"/>
      <c r="AI395" s="49"/>
      <c r="AJ395" s="49"/>
      <c r="AK395" s="4" t="s">
        <v>151</v>
      </c>
    </row>
    <row r="396" spans="1:37" s="5" customFormat="1" ht="15" x14ac:dyDescent="0.25">
      <c r="A396" s="70"/>
      <c r="B396" s="176"/>
      <c r="C396" s="202" t="s">
        <v>76</v>
      </c>
      <c r="D396" s="202"/>
      <c r="E396" s="202"/>
      <c r="F396" s="44"/>
      <c r="G396" s="45"/>
      <c r="H396" s="45"/>
      <c r="I396" s="45"/>
      <c r="J396" s="47"/>
      <c r="K396" s="45"/>
      <c r="L396" s="78">
        <v>-24.05</v>
      </c>
      <c r="M396" s="67"/>
      <c r="N396" s="103">
        <v>-239</v>
      </c>
      <c r="AA396" s="41"/>
      <c r="AB396" s="49"/>
      <c r="AH396" s="49" t="s">
        <v>76</v>
      </c>
      <c r="AI396" s="49"/>
      <c r="AJ396" s="49"/>
    </row>
    <row r="397" spans="1:37" s="5" customFormat="1" ht="57" x14ac:dyDescent="0.25">
      <c r="A397" s="42" t="s">
        <v>176</v>
      </c>
      <c r="B397" s="177" t="s">
        <v>884</v>
      </c>
      <c r="C397" s="202" t="s">
        <v>181</v>
      </c>
      <c r="D397" s="202"/>
      <c r="E397" s="202"/>
      <c r="F397" s="44" t="s">
        <v>182</v>
      </c>
      <c r="G397" s="45">
        <v>0.33728000000000002</v>
      </c>
      <c r="H397" s="79">
        <v>1</v>
      </c>
      <c r="I397" s="104">
        <v>0.33728000000000002</v>
      </c>
      <c r="J397" s="47"/>
      <c r="K397" s="45"/>
      <c r="L397" s="47"/>
      <c r="M397" s="45"/>
      <c r="N397" s="48"/>
      <c r="AA397" s="41"/>
      <c r="AB397" s="49" t="s">
        <v>181</v>
      </c>
      <c r="AH397" s="49"/>
      <c r="AI397" s="49"/>
      <c r="AJ397" s="49"/>
    </row>
    <row r="398" spans="1:37" s="5" customFormat="1" ht="15" x14ac:dyDescent="0.25">
      <c r="A398" s="50"/>
      <c r="B398" s="175"/>
      <c r="C398" s="200" t="s">
        <v>183</v>
      </c>
      <c r="D398" s="200"/>
      <c r="E398" s="200"/>
      <c r="F398" s="200"/>
      <c r="G398" s="200"/>
      <c r="H398" s="200"/>
      <c r="I398" s="200"/>
      <c r="J398" s="200"/>
      <c r="K398" s="200"/>
      <c r="L398" s="200"/>
      <c r="M398" s="200"/>
      <c r="N398" s="203"/>
      <c r="AA398" s="41"/>
      <c r="AB398" s="49"/>
      <c r="AC398" s="4" t="s">
        <v>183</v>
      </c>
      <c r="AH398" s="49"/>
      <c r="AI398" s="49"/>
      <c r="AJ398" s="49"/>
    </row>
    <row r="399" spans="1:37" s="5" customFormat="1" ht="34.5" x14ac:dyDescent="0.25">
      <c r="A399" s="52"/>
      <c r="B399" s="53" t="s">
        <v>55</v>
      </c>
      <c r="C399" s="208" t="s">
        <v>56</v>
      </c>
      <c r="D399" s="208"/>
      <c r="E399" s="208"/>
      <c r="F399" s="208"/>
      <c r="G399" s="208"/>
      <c r="H399" s="208"/>
      <c r="I399" s="208"/>
      <c r="J399" s="208"/>
      <c r="K399" s="208"/>
      <c r="L399" s="208"/>
      <c r="M399" s="208"/>
      <c r="N399" s="209"/>
      <c r="AA399" s="41"/>
      <c r="AB399" s="49"/>
      <c r="AD399" s="4" t="s">
        <v>56</v>
      </c>
      <c r="AH399" s="49"/>
      <c r="AI399" s="49"/>
      <c r="AJ399" s="49"/>
    </row>
    <row r="400" spans="1:37" s="5" customFormat="1" ht="34.5" x14ac:dyDescent="0.25">
      <c r="A400" s="52"/>
      <c r="B400" s="53" t="s">
        <v>57</v>
      </c>
      <c r="C400" s="208" t="s">
        <v>58</v>
      </c>
      <c r="D400" s="208"/>
      <c r="E400" s="208"/>
      <c r="F400" s="208"/>
      <c r="G400" s="208"/>
      <c r="H400" s="208"/>
      <c r="I400" s="208"/>
      <c r="J400" s="208"/>
      <c r="K400" s="208"/>
      <c r="L400" s="208"/>
      <c r="M400" s="208"/>
      <c r="N400" s="209"/>
      <c r="AA400" s="41"/>
      <c r="AB400" s="49"/>
      <c r="AD400" s="4" t="s">
        <v>58</v>
      </c>
      <c r="AH400" s="49"/>
      <c r="AI400" s="49"/>
      <c r="AJ400" s="49"/>
    </row>
    <row r="401" spans="1:36" s="5" customFormat="1" ht="15" x14ac:dyDescent="0.25">
      <c r="A401" s="54"/>
      <c r="B401" s="53" t="s">
        <v>49</v>
      </c>
      <c r="C401" s="200" t="s">
        <v>59</v>
      </c>
      <c r="D401" s="200"/>
      <c r="E401" s="200"/>
      <c r="F401" s="55"/>
      <c r="G401" s="56"/>
      <c r="H401" s="56"/>
      <c r="I401" s="56"/>
      <c r="J401" s="57">
        <v>798.46</v>
      </c>
      <c r="K401" s="58">
        <v>1.62</v>
      </c>
      <c r="L401" s="57">
        <v>436.27</v>
      </c>
      <c r="M401" s="58">
        <v>49.68</v>
      </c>
      <c r="N401" s="59">
        <v>21674</v>
      </c>
      <c r="AA401" s="41"/>
      <c r="AB401" s="49"/>
      <c r="AE401" s="4" t="s">
        <v>59</v>
      </c>
      <c r="AH401" s="49"/>
      <c r="AI401" s="49"/>
      <c r="AJ401" s="49"/>
    </row>
    <row r="402" spans="1:36" s="5" customFormat="1" ht="15" x14ac:dyDescent="0.25">
      <c r="A402" s="54"/>
      <c r="B402" s="53" t="s">
        <v>64</v>
      </c>
      <c r="C402" s="200" t="s">
        <v>65</v>
      </c>
      <c r="D402" s="200"/>
      <c r="E402" s="200"/>
      <c r="F402" s="55"/>
      <c r="G402" s="56"/>
      <c r="H402" s="56"/>
      <c r="I402" s="56"/>
      <c r="J402" s="57">
        <v>675</v>
      </c>
      <c r="K402" s="56"/>
      <c r="L402" s="57">
        <v>227.66</v>
      </c>
      <c r="M402" s="58">
        <v>9.92</v>
      </c>
      <c r="N402" s="59">
        <v>2258</v>
      </c>
      <c r="AA402" s="41"/>
      <c r="AB402" s="49"/>
      <c r="AE402" s="4" t="s">
        <v>65</v>
      </c>
      <c r="AH402" s="49"/>
      <c r="AI402" s="49"/>
      <c r="AJ402" s="49"/>
    </row>
    <row r="403" spans="1:36" s="5" customFormat="1" ht="15" x14ac:dyDescent="0.25">
      <c r="A403" s="62"/>
      <c r="B403" s="53"/>
      <c r="C403" s="200" t="s">
        <v>66</v>
      </c>
      <c r="D403" s="200"/>
      <c r="E403" s="200"/>
      <c r="F403" s="55" t="s">
        <v>67</v>
      </c>
      <c r="G403" s="60">
        <v>83</v>
      </c>
      <c r="H403" s="58">
        <v>1.62</v>
      </c>
      <c r="I403" s="105">
        <v>45.350668800000001</v>
      </c>
      <c r="J403" s="64"/>
      <c r="K403" s="56"/>
      <c r="L403" s="64"/>
      <c r="M403" s="56"/>
      <c r="N403" s="61"/>
      <c r="AA403" s="41"/>
      <c r="AB403" s="49"/>
      <c r="AF403" s="4" t="s">
        <v>66</v>
      </c>
      <c r="AH403" s="49"/>
      <c r="AI403" s="49"/>
      <c r="AJ403" s="49"/>
    </row>
    <row r="404" spans="1:36" s="5" customFormat="1" ht="15" x14ac:dyDescent="0.25">
      <c r="A404" s="54"/>
      <c r="B404" s="53"/>
      <c r="C404" s="207" t="s">
        <v>69</v>
      </c>
      <c r="D404" s="207"/>
      <c r="E404" s="207"/>
      <c r="F404" s="66"/>
      <c r="G404" s="67"/>
      <c r="H404" s="67"/>
      <c r="I404" s="67"/>
      <c r="J404" s="100">
        <v>1473.46</v>
      </c>
      <c r="K404" s="67"/>
      <c r="L404" s="68">
        <v>663.93</v>
      </c>
      <c r="M404" s="67"/>
      <c r="N404" s="69">
        <v>23932</v>
      </c>
      <c r="AA404" s="41"/>
      <c r="AB404" s="49"/>
      <c r="AG404" s="4" t="s">
        <v>69</v>
      </c>
      <c r="AH404" s="49"/>
      <c r="AI404" s="49"/>
      <c r="AJ404" s="49"/>
    </row>
    <row r="405" spans="1:36" s="5" customFormat="1" ht="15" x14ac:dyDescent="0.25">
      <c r="A405" s="62"/>
      <c r="B405" s="53"/>
      <c r="C405" s="200" t="s">
        <v>70</v>
      </c>
      <c r="D405" s="200"/>
      <c r="E405" s="200"/>
      <c r="F405" s="55"/>
      <c r="G405" s="56"/>
      <c r="H405" s="56"/>
      <c r="I405" s="56"/>
      <c r="J405" s="64"/>
      <c r="K405" s="56"/>
      <c r="L405" s="57">
        <v>436.27</v>
      </c>
      <c r="M405" s="56"/>
      <c r="N405" s="59">
        <v>21674</v>
      </c>
      <c r="AA405" s="41"/>
      <c r="AB405" s="49"/>
      <c r="AF405" s="4" t="s">
        <v>70</v>
      </c>
      <c r="AH405" s="49"/>
      <c r="AI405" s="49"/>
      <c r="AJ405" s="49"/>
    </row>
    <row r="406" spans="1:36" s="5" customFormat="1" ht="15" x14ac:dyDescent="0.25">
      <c r="A406" s="62"/>
      <c r="B406" s="53" t="s">
        <v>184</v>
      </c>
      <c r="C406" s="200" t="s">
        <v>185</v>
      </c>
      <c r="D406" s="200"/>
      <c r="E406" s="200"/>
      <c r="F406" s="55" t="s">
        <v>73</v>
      </c>
      <c r="G406" s="60">
        <v>97</v>
      </c>
      <c r="H406" s="56"/>
      <c r="I406" s="60">
        <v>97</v>
      </c>
      <c r="J406" s="64"/>
      <c r="K406" s="56"/>
      <c r="L406" s="57">
        <v>423.18</v>
      </c>
      <c r="M406" s="56"/>
      <c r="N406" s="59">
        <v>21024</v>
      </c>
      <c r="AA406" s="41"/>
      <c r="AB406" s="49"/>
      <c r="AF406" s="4" t="s">
        <v>185</v>
      </c>
      <c r="AH406" s="49"/>
      <c r="AI406" s="49"/>
      <c r="AJ406" s="49"/>
    </row>
    <row r="407" spans="1:36" s="5" customFormat="1" ht="15" x14ac:dyDescent="0.25">
      <c r="A407" s="62"/>
      <c r="B407" s="53" t="s">
        <v>186</v>
      </c>
      <c r="C407" s="200" t="s">
        <v>187</v>
      </c>
      <c r="D407" s="200"/>
      <c r="E407" s="200"/>
      <c r="F407" s="55" t="s">
        <v>73</v>
      </c>
      <c r="G407" s="60">
        <v>55</v>
      </c>
      <c r="H407" s="56"/>
      <c r="I407" s="60">
        <v>55</v>
      </c>
      <c r="J407" s="64"/>
      <c r="K407" s="56"/>
      <c r="L407" s="57">
        <v>239.95</v>
      </c>
      <c r="M407" s="56"/>
      <c r="N407" s="59">
        <v>11921</v>
      </c>
      <c r="AA407" s="41"/>
      <c r="AB407" s="49"/>
      <c r="AF407" s="4" t="s">
        <v>187</v>
      </c>
      <c r="AH407" s="49"/>
      <c r="AI407" s="49"/>
      <c r="AJ407" s="49"/>
    </row>
    <row r="408" spans="1:36" s="5" customFormat="1" ht="15" x14ac:dyDescent="0.25">
      <c r="A408" s="70"/>
      <c r="B408" s="176"/>
      <c r="C408" s="202" t="s">
        <v>76</v>
      </c>
      <c r="D408" s="202"/>
      <c r="E408" s="202"/>
      <c r="F408" s="44"/>
      <c r="G408" s="45"/>
      <c r="H408" s="45"/>
      <c r="I408" s="45"/>
      <c r="J408" s="47"/>
      <c r="K408" s="45"/>
      <c r="L408" s="72">
        <v>1327.06</v>
      </c>
      <c r="M408" s="67"/>
      <c r="N408" s="73">
        <v>56877</v>
      </c>
      <c r="AA408" s="41"/>
      <c r="AB408" s="49"/>
      <c r="AH408" s="49" t="s">
        <v>76</v>
      </c>
      <c r="AI408" s="49"/>
      <c r="AJ408" s="49"/>
    </row>
    <row r="409" spans="1:36" s="5" customFormat="1" ht="45.75" x14ac:dyDescent="0.25">
      <c r="A409" s="42" t="s">
        <v>180</v>
      </c>
      <c r="B409" s="177" t="s">
        <v>883</v>
      </c>
      <c r="C409" s="202" t="s">
        <v>882</v>
      </c>
      <c r="D409" s="202"/>
      <c r="E409" s="202"/>
      <c r="F409" s="44" t="s">
        <v>83</v>
      </c>
      <c r="G409" s="45">
        <v>0.03</v>
      </c>
      <c r="H409" s="79">
        <v>1</v>
      </c>
      <c r="I409" s="76">
        <v>0.03</v>
      </c>
      <c r="J409" s="47"/>
      <c r="K409" s="45"/>
      <c r="L409" s="47"/>
      <c r="M409" s="45"/>
      <c r="N409" s="48"/>
      <c r="AA409" s="41"/>
      <c r="AB409" s="49" t="s">
        <v>882</v>
      </c>
      <c r="AH409" s="49"/>
      <c r="AI409" s="49"/>
      <c r="AJ409" s="49"/>
    </row>
    <row r="410" spans="1:36" s="5" customFormat="1" ht="15" x14ac:dyDescent="0.25">
      <c r="A410" s="50"/>
      <c r="B410" s="175"/>
      <c r="C410" s="200" t="s">
        <v>881</v>
      </c>
      <c r="D410" s="200"/>
      <c r="E410" s="200"/>
      <c r="F410" s="200"/>
      <c r="G410" s="200"/>
      <c r="H410" s="200"/>
      <c r="I410" s="200"/>
      <c r="J410" s="200"/>
      <c r="K410" s="200"/>
      <c r="L410" s="200"/>
      <c r="M410" s="200"/>
      <c r="N410" s="203"/>
      <c r="AA410" s="41"/>
      <c r="AB410" s="49"/>
      <c r="AC410" s="4" t="s">
        <v>881</v>
      </c>
      <c r="AH410" s="49"/>
      <c r="AI410" s="49"/>
      <c r="AJ410" s="49"/>
    </row>
    <row r="411" spans="1:36" s="5" customFormat="1" ht="34.5" x14ac:dyDescent="0.25">
      <c r="A411" s="52"/>
      <c r="B411" s="53" t="s">
        <v>55</v>
      </c>
      <c r="C411" s="208" t="s">
        <v>56</v>
      </c>
      <c r="D411" s="208"/>
      <c r="E411" s="208"/>
      <c r="F411" s="208"/>
      <c r="G411" s="208"/>
      <c r="H411" s="208"/>
      <c r="I411" s="208"/>
      <c r="J411" s="208"/>
      <c r="K411" s="208"/>
      <c r="L411" s="208"/>
      <c r="M411" s="208"/>
      <c r="N411" s="209"/>
      <c r="AA411" s="41"/>
      <c r="AB411" s="49"/>
      <c r="AD411" s="4" t="s">
        <v>56</v>
      </c>
      <c r="AH411" s="49"/>
      <c r="AI411" s="49"/>
      <c r="AJ411" s="49"/>
    </row>
    <row r="412" spans="1:36" s="5" customFormat="1" ht="34.5" x14ac:dyDescent="0.25">
      <c r="A412" s="52"/>
      <c r="B412" s="53" t="s">
        <v>57</v>
      </c>
      <c r="C412" s="208" t="s">
        <v>58</v>
      </c>
      <c r="D412" s="208"/>
      <c r="E412" s="208"/>
      <c r="F412" s="208"/>
      <c r="G412" s="208"/>
      <c r="H412" s="208"/>
      <c r="I412" s="208"/>
      <c r="J412" s="208"/>
      <c r="K412" s="208"/>
      <c r="L412" s="208"/>
      <c r="M412" s="208"/>
      <c r="N412" s="209"/>
      <c r="AA412" s="41"/>
      <c r="AB412" s="49"/>
      <c r="AD412" s="4" t="s">
        <v>58</v>
      </c>
      <c r="AH412" s="49"/>
      <c r="AI412" s="49"/>
      <c r="AJ412" s="49"/>
    </row>
    <row r="413" spans="1:36" s="5" customFormat="1" ht="15" x14ac:dyDescent="0.25">
      <c r="A413" s="54"/>
      <c r="B413" s="53" t="s">
        <v>49</v>
      </c>
      <c r="C413" s="200" t="s">
        <v>59</v>
      </c>
      <c r="D413" s="200"/>
      <c r="E413" s="200"/>
      <c r="F413" s="55"/>
      <c r="G413" s="56"/>
      <c r="H413" s="56"/>
      <c r="I413" s="56"/>
      <c r="J413" s="57">
        <v>54.42</v>
      </c>
      <c r="K413" s="58">
        <v>1.62</v>
      </c>
      <c r="L413" s="57">
        <v>2.64</v>
      </c>
      <c r="M413" s="58">
        <v>49.68</v>
      </c>
      <c r="N413" s="74">
        <v>131</v>
      </c>
      <c r="AA413" s="41"/>
      <c r="AB413" s="49"/>
      <c r="AE413" s="4" t="s">
        <v>59</v>
      </c>
      <c r="AH413" s="49"/>
      <c r="AI413" s="49"/>
      <c r="AJ413" s="49"/>
    </row>
    <row r="414" spans="1:36" s="5" customFormat="1" ht="15" x14ac:dyDescent="0.25">
      <c r="A414" s="54"/>
      <c r="B414" s="53" t="s">
        <v>64</v>
      </c>
      <c r="C414" s="200" t="s">
        <v>65</v>
      </c>
      <c r="D414" s="200"/>
      <c r="E414" s="200"/>
      <c r="F414" s="55"/>
      <c r="G414" s="56"/>
      <c r="H414" s="56"/>
      <c r="I414" s="56"/>
      <c r="J414" s="57">
        <v>3.58</v>
      </c>
      <c r="K414" s="56"/>
      <c r="L414" s="57">
        <v>0.11</v>
      </c>
      <c r="M414" s="58">
        <v>9.92</v>
      </c>
      <c r="N414" s="74">
        <v>1</v>
      </c>
      <c r="AA414" s="41"/>
      <c r="AB414" s="49"/>
      <c r="AE414" s="4" t="s">
        <v>65</v>
      </c>
      <c r="AH414" s="49"/>
      <c r="AI414" s="49"/>
      <c r="AJ414" s="49"/>
    </row>
    <row r="415" spans="1:36" s="5" customFormat="1" ht="15" x14ac:dyDescent="0.25">
      <c r="A415" s="62"/>
      <c r="B415" s="53"/>
      <c r="C415" s="200" t="s">
        <v>66</v>
      </c>
      <c r="D415" s="200"/>
      <c r="E415" s="200"/>
      <c r="F415" s="55" t="s">
        <v>67</v>
      </c>
      <c r="G415" s="60">
        <v>6</v>
      </c>
      <c r="H415" s="58">
        <v>1.62</v>
      </c>
      <c r="I415" s="63">
        <v>0.29160000000000003</v>
      </c>
      <c r="J415" s="64"/>
      <c r="K415" s="56"/>
      <c r="L415" s="64"/>
      <c r="M415" s="56"/>
      <c r="N415" s="61"/>
      <c r="AA415" s="41"/>
      <c r="AB415" s="49"/>
      <c r="AF415" s="4" t="s">
        <v>66</v>
      </c>
      <c r="AH415" s="49"/>
      <c r="AI415" s="49"/>
      <c r="AJ415" s="49"/>
    </row>
    <row r="416" spans="1:36" s="5" customFormat="1" ht="15" x14ac:dyDescent="0.25">
      <c r="A416" s="54"/>
      <c r="B416" s="53"/>
      <c r="C416" s="207" t="s">
        <v>69</v>
      </c>
      <c r="D416" s="207"/>
      <c r="E416" s="207"/>
      <c r="F416" s="66"/>
      <c r="G416" s="67"/>
      <c r="H416" s="67"/>
      <c r="I416" s="67"/>
      <c r="J416" s="68">
        <v>58</v>
      </c>
      <c r="K416" s="67"/>
      <c r="L416" s="68">
        <v>2.75</v>
      </c>
      <c r="M416" s="67"/>
      <c r="N416" s="102">
        <v>132</v>
      </c>
      <c r="AA416" s="41"/>
      <c r="AB416" s="49"/>
      <c r="AG416" s="4" t="s">
        <v>69</v>
      </c>
      <c r="AH416" s="49"/>
      <c r="AI416" s="49"/>
      <c r="AJ416" s="49"/>
    </row>
    <row r="417" spans="1:36" s="5" customFormat="1" ht="15" x14ac:dyDescent="0.25">
      <c r="A417" s="62"/>
      <c r="B417" s="53"/>
      <c r="C417" s="200" t="s">
        <v>70</v>
      </c>
      <c r="D417" s="200"/>
      <c r="E417" s="200"/>
      <c r="F417" s="55"/>
      <c r="G417" s="56"/>
      <c r="H417" s="56"/>
      <c r="I417" s="56"/>
      <c r="J417" s="64"/>
      <c r="K417" s="56"/>
      <c r="L417" s="57">
        <v>2.64</v>
      </c>
      <c r="M417" s="56"/>
      <c r="N417" s="74">
        <v>131</v>
      </c>
      <c r="AA417" s="41"/>
      <c r="AB417" s="49"/>
      <c r="AF417" s="4" t="s">
        <v>70</v>
      </c>
      <c r="AH417" s="49"/>
      <c r="AI417" s="49"/>
      <c r="AJ417" s="49"/>
    </row>
    <row r="418" spans="1:36" s="5" customFormat="1" ht="15" x14ac:dyDescent="0.25">
      <c r="A418" s="62"/>
      <c r="B418" s="53" t="s">
        <v>880</v>
      </c>
      <c r="C418" s="200" t="s">
        <v>879</v>
      </c>
      <c r="D418" s="200"/>
      <c r="E418" s="200"/>
      <c r="F418" s="55" t="s">
        <v>73</v>
      </c>
      <c r="G418" s="60">
        <v>90</v>
      </c>
      <c r="H418" s="56"/>
      <c r="I418" s="60">
        <v>90</v>
      </c>
      <c r="J418" s="64"/>
      <c r="K418" s="56"/>
      <c r="L418" s="57">
        <v>2.38</v>
      </c>
      <c r="M418" s="56"/>
      <c r="N418" s="74">
        <v>118</v>
      </c>
      <c r="AA418" s="41"/>
      <c r="AB418" s="49"/>
      <c r="AF418" s="4" t="s">
        <v>879</v>
      </c>
      <c r="AH418" s="49"/>
      <c r="AI418" s="49"/>
      <c r="AJ418" s="49"/>
    </row>
    <row r="419" spans="1:36" s="5" customFormat="1" ht="15" x14ac:dyDescent="0.25">
      <c r="A419" s="62"/>
      <c r="B419" s="53" t="s">
        <v>878</v>
      </c>
      <c r="C419" s="200" t="s">
        <v>877</v>
      </c>
      <c r="D419" s="200"/>
      <c r="E419" s="200"/>
      <c r="F419" s="55" t="s">
        <v>73</v>
      </c>
      <c r="G419" s="60">
        <v>46</v>
      </c>
      <c r="H419" s="56"/>
      <c r="I419" s="60">
        <v>46</v>
      </c>
      <c r="J419" s="64"/>
      <c r="K419" s="56"/>
      <c r="L419" s="57">
        <v>1.21</v>
      </c>
      <c r="M419" s="56"/>
      <c r="N419" s="74">
        <v>60</v>
      </c>
      <c r="AA419" s="41"/>
      <c r="AB419" s="49"/>
      <c r="AF419" s="4" t="s">
        <v>877</v>
      </c>
      <c r="AH419" s="49"/>
      <c r="AI419" s="49"/>
      <c r="AJ419" s="49"/>
    </row>
    <row r="420" spans="1:36" s="5" customFormat="1" ht="15" x14ac:dyDescent="0.25">
      <c r="A420" s="70"/>
      <c r="B420" s="176"/>
      <c r="C420" s="202" t="s">
        <v>76</v>
      </c>
      <c r="D420" s="202"/>
      <c r="E420" s="202"/>
      <c r="F420" s="44"/>
      <c r="G420" s="45"/>
      <c r="H420" s="45"/>
      <c r="I420" s="45"/>
      <c r="J420" s="47"/>
      <c r="K420" s="45"/>
      <c r="L420" s="78">
        <v>6.34</v>
      </c>
      <c r="M420" s="67"/>
      <c r="N420" s="103">
        <v>310</v>
      </c>
      <c r="AA420" s="41"/>
      <c r="AB420" s="49"/>
      <c r="AH420" s="49" t="s">
        <v>76</v>
      </c>
      <c r="AI420" s="49"/>
      <c r="AJ420" s="49"/>
    </row>
    <row r="421" spans="1:36" s="5" customFormat="1" ht="23.25" x14ac:dyDescent="0.25">
      <c r="A421" s="42" t="s">
        <v>188</v>
      </c>
      <c r="B421" s="177" t="s">
        <v>876</v>
      </c>
      <c r="C421" s="202" t="s">
        <v>190</v>
      </c>
      <c r="D421" s="202"/>
      <c r="E421" s="202"/>
      <c r="F421" s="44" t="s">
        <v>83</v>
      </c>
      <c r="G421" s="45">
        <v>0.36</v>
      </c>
      <c r="H421" s="79">
        <v>1</v>
      </c>
      <c r="I421" s="76">
        <v>0.36</v>
      </c>
      <c r="J421" s="47"/>
      <c r="K421" s="45"/>
      <c r="L421" s="47"/>
      <c r="M421" s="45"/>
      <c r="N421" s="48"/>
      <c r="AA421" s="41"/>
      <c r="AB421" s="49" t="s">
        <v>190</v>
      </c>
      <c r="AH421" s="49"/>
      <c r="AI421" s="49"/>
      <c r="AJ421" s="49"/>
    </row>
    <row r="422" spans="1:36" s="5" customFormat="1" ht="15" x14ac:dyDescent="0.25">
      <c r="A422" s="50"/>
      <c r="B422" s="175"/>
      <c r="C422" s="200" t="s">
        <v>191</v>
      </c>
      <c r="D422" s="200"/>
      <c r="E422" s="200"/>
      <c r="F422" s="200"/>
      <c r="G422" s="200"/>
      <c r="H422" s="200"/>
      <c r="I422" s="200"/>
      <c r="J422" s="200"/>
      <c r="K422" s="200"/>
      <c r="L422" s="200"/>
      <c r="M422" s="200"/>
      <c r="N422" s="203"/>
      <c r="AA422" s="41"/>
      <c r="AB422" s="49"/>
      <c r="AC422" s="4" t="s">
        <v>191</v>
      </c>
      <c r="AH422" s="49"/>
      <c r="AI422" s="49"/>
      <c r="AJ422" s="49"/>
    </row>
    <row r="423" spans="1:36" s="5" customFormat="1" ht="34.5" x14ac:dyDescent="0.25">
      <c r="A423" s="52"/>
      <c r="B423" s="53" t="s">
        <v>55</v>
      </c>
      <c r="C423" s="208" t="s">
        <v>56</v>
      </c>
      <c r="D423" s="208"/>
      <c r="E423" s="208"/>
      <c r="F423" s="208"/>
      <c r="G423" s="208"/>
      <c r="H423" s="208"/>
      <c r="I423" s="208"/>
      <c r="J423" s="208"/>
      <c r="K423" s="208"/>
      <c r="L423" s="208"/>
      <c r="M423" s="208"/>
      <c r="N423" s="209"/>
      <c r="AA423" s="41"/>
      <c r="AB423" s="49"/>
      <c r="AD423" s="4" t="s">
        <v>56</v>
      </c>
      <c r="AH423" s="49"/>
      <c r="AI423" s="49"/>
      <c r="AJ423" s="49"/>
    </row>
    <row r="424" spans="1:36" s="5" customFormat="1" ht="34.5" x14ac:dyDescent="0.25">
      <c r="A424" s="52"/>
      <c r="B424" s="53" t="s">
        <v>57</v>
      </c>
      <c r="C424" s="208" t="s">
        <v>58</v>
      </c>
      <c r="D424" s="208"/>
      <c r="E424" s="208"/>
      <c r="F424" s="208"/>
      <c r="G424" s="208"/>
      <c r="H424" s="208"/>
      <c r="I424" s="208"/>
      <c r="J424" s="208"/>
      <c r="K424" s="208"/>
      <c r="L424" s="208"/>
      <c r="M424" s="208"/>
      <c r="N424" s="209"/>
      <c r="AA424" s="41"/>
      <c r="AB424" s="49"/>
      <c r="AD424" s="4" t="s">
        <v>58</v>
      </c>
      <c r="AH424" s="49"/>
      <c r="AI424" s="49"/>
      <c r="AJ424" s="49"/>
    </row>
    <row r="425" spans="1:36" s="5" customFormat="1" ht="15" x14ac:dyDescent="0.25">
      <c r="A425" s="54"/>
      <c r="B425" s="53" t="s">
        <v>49</v>
      </c>
      <c r="C425" s="200" t="s">
        <v>59</v>
      </c>
      <c r="D425" s="200"/>
      <c r="E425" s="200"/>
      <c r="F425" s="55"/>
      <c r="G425" s="56"/>
      <c r="H425" s="56"/>
      <c r="I425" s="56"/>
      <c r="J425" s="57">
        <v>396.34</v>
      </c>
      <c r="K425" s="58">
        <v>1.62</v>
      </c>
      <c r="L425" s="57">
        <v>231.15</v>
      </c>
      <c r="M425" s="58">
        <v>49.68</v>
      </c>
      <c r="N425" s="59">
        <v>11484</v>
      </c>
      <c r="AA425" s="41"/>
      <c r="AB425" s="49"/>
      <c r="AE425" s="4" t="s">
        <v>59</v>
      </c>
      <c r="AH425" s="49"/>
      <c r="AI425" s="49"/>
      <c r="AJ425" s="49"/>
    </row>
    <row r="426" spans="1:36" s="5" customFormat="1" ht="15" x14ac:dyDescent="0.25">
      <c r="A426" s="54"/>
      <c r="B426" s="53" t="s">
        <v>60</v>
      </c>
      <c r="C426" s="200" t="s">
        <v>61</v>
      </c>
      <c r="D426" s="200"/>
      <c r="E426" s="200"/>
      <c r="F426" s="55"/>
      <c r="G426" s="56"/>
      <c r="H426" s="56"/>
      <c r="I426" s="56"/>
      <c r="J426" s="57">
        <v>19.41</v>
      </c>
      <c r="K426" s="58">
        <v>1.62</v>
      </c>
      <c r="L426" s="57">
        <v>11.32</v>
      </c>
      <c r="M426" s="58">
        <v>15.41</v>
      </c>
      <c r="N426" s="74">
        <v>174</v>
      </c>
      <c r="AA426" s="41"/>
      <c r="AB426" s="49"/>
      <c r="AE426" s="4" t="s">
        <v>61</v>
      </c>
      <c r="AH426" s="49"/>
      <c r="AI426" s="49"/>
      <c r="AJ426" s="49"/>
    </row>
    <row r="427" spans="1:36" s="5" customFormat="1" ht="15" x14ac:dyDescent="0.25">
      <c r="A427" s="54"/>
      <c r="B427" s="53" t="s">
        <v>62</v>
      </c>
      <c r="C427" s="200" t="s">
        <v>63</v>
      </c>
      <c r="D427" s="200"/>
      <c r="E427" s="200"/>
      <c r="F427" s="55"/>
      <c r="G427" s="56"/>
      <c r="H427" s="56"/>
      <c r="I427" s="56"/>
      <c r="J427" s="57">
        <v>2.5099999999999998</v>
      </c>
      <c r="K427" s="58">
        <v>1.62</v>
      </c>
      <c r="L427" s="57">
        <v>1.46</v>
      </c>
      <c r="M427" s="58">
        <v>49.68</v>
      </c>
      <c r="N427" s="74">
        <v>73</v>
      </c>
      <c r="AA427" s="41"/>
      <c r="AB427" s="49"/>
      <c r="AE427" s="4" t="s">
        <v>63</v>
      </c>
      <c r="AH427" s="49"/>
      <c r="AI427" s="49"/>
      <c r="AJ427" s="49"/>
    </row>
    <row r="428" spans="1:36" s="5" customFormat="1" ht="15" x14ac:dyDescent="0.25">
      <c r="A428" s="54"/>
      <c r="B428" s="53" t="s">
        <v>64</v>
      </c>
      <c r="C428" s="200" t="s">
        <v>65</v>
      </c>
      <c r="D428" s="200"/>
      <c r="E428" s="200"/>
      <c r="F428" s="55"/>
      <c r="G428" s="56"/>
      <c r="H428" s="56"/>
      <c r="I428" s="56"/>
      <c r="J428" s="57">
        <v>402.81</v>
      </c>
      <c r="K428" s="56"/>
      <c r="L428" s="57">
        <v>145.01</v>
      </c>
      <c r="M428" s="58">
        <v>9.92</v>
      </c>
      <c r="N428" s="59">
        <v>1438</v>
      </c>
      <c r="AA428" s="41"/>
      <c r="AB428" s="49"/>
      <c r="AE428" s="4" t="s">
        <v>65</v>
      </c>
      <c r="AH428" s="49"/>
      <c r="AI428" s="49"/>
      <c r="AJ428" s="49"/>
    </row>
    <row r="429" spans="1:36" s="5" customFormat="1" ht="15" x14ac:dyDescent="0.25">
      <c r="A429" s="62"/>
      <c r="B429" s="53"/>
      <c r="C429" s="200" t="s">
        <v>66</v>
      </c>
      <c r="D429" s="200"/>
      <c r="E429" s="200"/>
      <c r="F429" s="55" t="s">
        <v>67</v>
      </c>
      <c r="G429" s="75">
        <v>41.2</v>
      </c>
      <c r="H429" s="58">
        <v>1.62</v>
      </c>
      <c r="I429" s="65">
        <v>24.027840000000001</v>
      </c>
      <c r="J429" s="64"/>
      <c r="K429" s="56"/>
      <c r="L429" s="64"/>
      <c r="M429" s="56"/>
      <c r="N429" s="61"/>
      <c r="AA429" s="41"/>
      <c r="AB429" s="49"/>
      <c r="AF429" s="4" t="s">
        <v>66</v>
      </c>
      <c r="AH429" s="49"/>
      <c r="AI429" s="49"/>
      <c r="AJ429" s="49"/>
    </row>
    <row r="430" spans="1:36" s="5" customFormat="1" ht="15" x14ac:dyDescent="0.25">
      <c r="A430" s="62"/>
      <c r="B430" s="53"/>
      <c r="C430" s="200" t="s">
        <v>68</v>
      </c>
      <c r="D430" s="200"/>
      <c r="E430" s="200"/>
      <c r="F430" s="55" t="s">
        <v>67</v>
      </c>
      <c r="G430" s="75">
        <v>0.2</v>
      </c>
      <c r="H430" s="58">
        <v>1.62</v>
      </c>
      <c r="I430" s="65">
        <v>0.11663999999999999</v>
      </c>
      <c r="J430" s="64"/>
      <c r="K430" s="56"/>
      <c r="L430" s="64"/>
      <c r="M430" s="56"/>
      <c r="N430" s="61"/>
      <c r="AA430" s="41"/>
      <c r="AB430" s="49"/>
      <c r="AF430" s="4" t="s">
        <v>68</v>
      </c>
      <c r="AH430" s="49"/>
      <c r="AI430" s="49"/>
      <c r="AJ430" s="49"/>
    </row>
    <row r="431" spans="1:36" s="5" customFormat="1" ht="15" x14ac:dyDescent="0.25">
      <c r="A431" s="54"/>
      <c r="B431" s="53"/>
      <c r="C431" s="207" t="s">
        <v>69</v>
      </c>
      <c r="D431" s="207"/>
      <c r="E431" s="207"/>
      <c r="F431" s="66"/>
      <c r="G431" s="67"/>
      <c r="H431" s="67"/>
      <c r="I431" s="67"/>
      <c r="J431" s="68">
        <v>818.56</v>
      </c>
      <c r="K431" s="67"/>
      <c r="L431" s="68">
        <v>387.48</v>
      </c>
      <c r="M431" s="67"/>
      <c r="N431" s="69">
        <v>13096</v>
      </c>
      <c r="AA431" s="41"/>
      <c r="AB431" s="49"/>
      <c r="AG431" s="4" t="s">
        <v>69</v>
      </c>
      <c r="AH431" s="49"/>
      <c r="AI431" s="49"/>
      <c r="AJ431" s="49"/>
    </row>
    <row r="432" spans="1:36" s="5" customFormat="1" ht="15" x14ac:dyDescent="0.25">
      <c r="A432" s="62"/>
      <c r="B432" s="53"/>
      <c r="C432" s="200" t="s">
        <v>70</v>
      </c>
      <c r="D432" s="200"/>
      <c r="E432" s="200"/>
      <c r="F432" s="55"/>
      <c r="G432" s="56"/>
      <c r="H432" s="56"/>
      <c r="I432" s="56"/>
      <c r="J432" s="64"/>
      <c r="K432" s="56"/>
      <c r="L432" s="57">
        <v>232.61</v>
      </c>
      <c r="M432" s="56"/>
      <c r="N432" s="59">
        <v>11557</v>
      </c>
      <c r="AA432" s="41"/>
      <c r="AB432" s="49"/>
      <c r="AF432" s="4" t="s">
        <v>70</v>
      </c>
      <c r="AH432" s="49"/>
      <c r="AI432" s="49"/>
      <c r="AJ432" s="49"/>
    </row>
    <row r="433" spans="1:37" s="5" customFormat="1" ht="23.25" x14ac:dyDescent="0.25">
      <c r="A433" s="62"/>
      <c r="B433" s="53" t="s">
        <v>71</v>
      </c>
      <c r="C433" s="200" t="s">
        <v>72</v>
      </c>
      <c r="D433" s="200"/>
      <c r="E433" s="200"/>
      <c r="F433" s="55" t="s">
        <v>73</v>
      </c>
      <c r="G433" s="60">
        <v>97</v>
      </c>
      <c r="H433" s="56"/>
      <c r="I433" s="60">
        <v>97</v>
      </c>
      <c r="J433" s="64"/>
      <c r="K433" s="56"/>
      <c r="L433" s="57">
        <v>225.63</v>
      </c>
      <c r="M433" s="56"/>
      <c r="N433" s="59">
        <v>11210</v>
      </c>
      <c r="AA433" s="41"/>
      <c r="AB433" s="49"/>
      <c r="AF433" s="4" t="s">
        <v>72</v>
      </c>
      <c r="AH433" s="49"/>
      <c r="AI433" s="49"/>
      <c r="AJ433" s="49"/>
    </row>
    <row r="434" spans="1:37" s="5" customFormat="1" ht="23.25" x14ac:dyDescent="0.25">
      <c r="A434" s="62"/>
      <c r="B434" s="53" t="s">
        <v>74</v>
      </c>
      <c r="C434" s="200" t="s">
        <v>75</v>
      </c>
      <c r="D434" s="200"/>
      <c r="E434" s="200"/>
      <c r="F434" s="55" t="s">
        <v>73</v>
      </c>
      <c r="G434" s="60">
        <v>51</v>
      </c>
      <c r="H434" s="56"/>
      <c r="I434" s="60">
        <v>51</v>
      </c>
      <c r="J434" s="64"/>
      <c r="K434" s="56"/>
      <c r="L434" s="57">
        <v>118.63</v>
      </c>
      <c r="M434" s="56"/>
      <c r="N434" s="59">
        <v>5894</v>
      </c>
      <c r="AA434" s="41"/>
      <c r="AB434" s="49"/>
      <c r="AF434" s="4" t="s">
        <v>75</v>
      </c>
      <c r="AH434" s="49"/>
      <c r="AI434" s="49"/>
      <c r="AJ434" s="49"/>
    </row>
    <row r="435" spans="1:37" s="5" customFormat="1" ht="15" x14ac:dyDescent="0.25">
      <c r="A435" s="70"/>
      <c r="B435" s="176"/>
      <c r="C435" s="202" t="s">
        <v>76</v>
      </c>
      <c r="D435" s="202"/>
      <c r="E435" s="202"/>
      <c r="F435" s="44"/>
      <c r="G435" s="45"/>
      <c r="H435" s="45"/>
      <c r="I435" s="45"/>
      <c r="J435" s="47"/>
      <c r="K435" s="45"/>
      <c r="L435" s="78">
        <v>731.74</v>
      </c>
      <c r="M435" s="67"/>
      <c r="N435" s="73">
        <v>30200</v>
      </c>
      <c r="AA435" s="41"/>
      <c r="AB435" s="49"/>
      <c r="AH435" s="49" t="s">
        <v>76</v>
      </c>
      <c r="AI435" s="49"/>
      <c r="AJ435" s="49"/>
    </row>
    <row r="436" spans="1:37" s="5" customFormat="1" ht="15" x14ac:dyDescent="0.25">
      <c r="A436" s="42" t="s">
        <v>189</v>
      </c>
      <c r="B436" s="177" t="s">
        <v>149</v>
      </c>
      <c r="C436" s="202" t="s">
        <v>150</v>
      </c>
      <c r="D436" s="202"/>
      <c r="E436" s="202"/>
      <c r="F436" s="44" t="s">
        <v>86</v>
      </c>
      <c r="G436" s="45">
        <v>-36.72</v>
      </c>
      <c r="H436" s="79">
        <v>1</v>
      </c>
      <c r="I436" s="76">
        <v>-36.72</v>
      </c>
      <c r="J436" s="78">
        <v>3.5</v>
      </c>
      <c r="K436" s="45"/>
      <c r="L436" s="78">
        <v>-128.52000000000001</v>
      </c>
      <c r="M436" s="76">
        <v>9.92</v>
      </c>
      <c r="N436" s="73">
        <v>-1275</v>
      </c>
      <c r="AA436" s="41"/>
      <c r="AB436" s="49" t="s">
        <v>150</v>
      </c>
      <c r="AH436" s="49"/>
      <c r="AI436" s="49"/>
      <c r="AJ436" s="49"/>
    </row>
    <row r="437" spans="1:37" s="5" customFormat="1" ht="15" x14ac:dyDescent="0.25">
      <c r="A437" s="70"/>
      <c r="B437" s="176"/>
      <c r="C437" s="200" t="s">
        <v>151</v>
      </c>
      <c r="D437" s="200"/>
      <c r="E437" s="200"/>
      <c r="F437" s="200"/>
      <c r="G437" s="200"/>
      <c r="H437" s="200"/>
      <c r="I437" s="200"/>
      <c r="J437" s="200"/>
      <c r="K437" s="200"/>
      <c r="L437" s="200"/>
      <c r="M437" s="200"/>
      <c r="N437" s="203"/>
      <c r="AA437" s="41"/>
      <c r="AB437" s="49"/>
      <c r="AH437" s="49"/>
      <c r="AI437" s="49"/>
      <c r="AJ437" s="49"/>
      <c r="AK437" s="4" t="s">
        <v>151</v>
      </c>
    </row>
    <row r="438" spans="1:37" s="5" customFormat="1" ht="15" x14ac:dyDescent="0.25">
      <c r="A438" s="70"/>
      <c r="B438" s="176"/>
      <c r="C438" s="202" t="s">
        <v>76</v>
      </c>
      <c r="D438" s="202"/>
      <c r="E438" s="202"/>
      <c r="F438" s="44"/>
      <c r="G438" s="45"/>
      <c r="H438" s="45"/>
      <c r="I438" s="45"/>
      <c r="J438" s="47"/>
      <c r="K438" s="45"/>
      <c r="L438" s="78">
        <v>-128.52000000000001</v>
      </c>
      <c r="M438" s="67"/>
      <c r="N438" s="73">
        <v>-1275</v>
      </c>
      <c r="AA438" s="41"/>
      <c r="AB438" s="49"/>
      <c r="AH438" s="49" t="s">
        <v>76</v>
      </c>
      <c r="AI438" s="49"/>
      <c r="AJ438" s="49"/>
    </row>
    <row r="439" spans="1:37" s="5" customFormat="1" ht="23.25" x14ac:dyDescent="0.25">
      <c r="A439" s="42" t="s">
        <v>192</v>
      </c>
      <c r="B439" s="177" t="s">
        <v>876</v>
      </c>
      <c r="C439" s="202" t="s">
        <v>194</v>
      </c>
      <c r="D439" s="202"/>
      <c r="E439" s="202"/>
      <c r="F439" s="44" t="s">
        <v>83</v>
      </c>
      <c r="G439" s="45">
        <v>0.02</v>
      </c>
      <c r="H439" s="79">
        <v>1</v>
      </c>
      <c r="I439" s="76">
        <v>0.02</v>
      </c>
      <c r="J439" s="47"/>
      <c r="K439" s="45"/>
      <c r="L439" s="47"/>
      <c r="M439" s="45"/>
      <c r="N439" s="48"/>
      <c r="AA439" s="41"/>
      <c r="AB439" s="49" t="s">
        <v>194</v>
      </c>
      <c r="AH439" s="49"/>
      <c r="AI439" s="49"/>
      <c r="AJ439" s="49"/>
    </row>
    <row r="440" spans="1:37" s="5" customFormat="1" ht="15" x14ac:dyDescent="0.25">
      <c r="A440" s="50"/>
      <c r="B440" s="175"/>
      <c r="C440" s="200" t="s">
        <v>195</v>
      </c>
      <c r="D440" s="200"/>
      <c r="E440" s="200"/>
      <c r="F440" s="200"/>
      <c r="G440" s="200"/>
      <c r="H440" s="200"/>
      <c r="I440" s="200"/>
      <c r="J440" s="200"/>
      <c r="K440" s="200"/>
      <c r="L440" s="200"/>
      <c r="M440" s="200"/>
      <c r="N440" s="203"/>
      <c r="AA440" s="41"/>
      <c r="AB440" s="49"/>
      <c r="AC440" s="4" t="s">
        <v>195</v>
      </c>
      <c r="AH440" s="49"/>
      <c r="AI440" s="49"/>
      <c r="AJ440" s="49"/>
    </row>
    <row r="441" spans="1:37" s="5" customFormat="1" ht="34.5" x14ac:dyDescent="0.25">
      <c r="A441" s="52"/>
      <c r="B441" s="53" t="s">
        <v>55</v>
      </c>
      <c r="C441" s="208" t="s">
        <v>56</v>
      </c>
      <c r="D441" s="208"/>
      <c r="E441" s="208"/>
      <c r="F441" s="208"/>
      <c r="G441" s="208"/>
      <c r="H441" s="208"/>
      <c r="I441" s="208"/>
      <c r="J441" s="208"/>
      <c r="K441" s="208"/>
      <c r="L441" s="208"/>
      <c r="M441" s="208"/>
      <c r="N441" s="209"/>
      <c r="AA441" s="41"/>
      <c r="AB441" s="49"/>
      <c r="AD441" s="4" t="s">
        <v>56</v>
      </c>
      <c r="AH441" s="49"/>
      <c r="AI441" s="49"/>
      <c r="AJ441" s="49"/>
    </row>
    <row r="442" spans="1:37" s="5" customFormat="1" ht="34.5" x14ac:dyDescent="0.25">
      <c r="A442" s="52"/>
      <c r="B442" s="53" t="s">
        <v>57</v>
      </c>
      <c r="C442" s="208" t="s">
        <v>58</v>
      </c>
      <c r="D442" s="208"/>
      <c r="E442" s="208"/>
      <c r="F442" s="208"/>
      <c r="G442" s="208"/>
      <c r="H442" s="208"/>
      <c r="I442" s="208"/>
      <c r="J442" s="208"/>
      <c r="K442" s="208"/>
      <c r="L442" s="208"/>
      <c r="M442" s="208"/>
      <c r="N442" s="209"/>
      <c r="AA442" s="41"/>
      <c r="AB442" s="49"/>
      <c r="AD442" s="4" t="s">
        <v>58</v>
      </c>
      <c r="AH442" s="49"/>
      <c r="AI442" s="49"/>
      <c r="AJ442" s="49"/>
    </row>
    <row r="443" spans="1:37" s="5" customFormat="1" ht="15" x14ac:dyDescent="0.25">
      <c r="A443" s="54"/>
      <c r="B443" s="53" t="s">
        <v>49</v>
      </c>
      <c r="C443" s="200" t="s">
        <v>59</v>
      </c>
      <c r="D443" s="200"/>
      <c r="E443" s="200"/>
      <c r="F443" s="55"/>
      <c r="G443" s="56"/>
      <c r="H443" s="56"/>
      <c r="I443" s="56"/>
      <c r="J443" s="57">
        <v>396.34</v>
      </c>
      <c r="K443" s="58">
        <v>1.62</v>
      </c>
      <c r="L443" s="57">
        <v>12.84</v>
      </c>
      <c r="M443" s="58">
        <v>49.68</v>
      </c>
      <c r="N443" s="74">
        <v>638</v>
      </c>
      <c r="AA443" s="41"/>
      <c r="AB443" s="49"/>
      <c r="AE443" s="4" t="s">
        <v>59</v>
      </c>
      <c r="AH443" s="49"/>
      <c r="AI443" s="49"/>
      <c r="AJ443" s="49"/>
    </row>
    <row r="444" spans="1:37" s="5" customFormat="1" ht="15" x14ac:dyDescent="0.25">
      <c r="A444" s="54"/>
      <c r="B444" s="53" t="s">
        <v>60</v>
      </c>
      <c r="C444" s="200" t="s">
        <v>61</v>
      </c>
      <c r="D444" s="200"/>
      <c r="E444" s="200"/>
      <c r="F444" s="55"/>
      <c r="G444" s="56"/>
      <c r="H444" s="56"/>
      <c r="I444" s="56"/>
      <c r="J444" s="57">
        <v>19.41</v>
      </c>
      <c r="K444" s="58">
        <v>1.62</v>
      </c>
      <c r="L444" s="57">
        <v>0.63</v>
      </c>
      <c r="M444" s="58">
        <v>15.41</v>
      </c>
      <c r="N444" s="74">
        <v>10</v>
      </c>
      <c r="AA444" s="41"/>
      <c r="AB444" s="49"/>
      <c r="AE444" s="4" t="s">
        <v>61</v>
      </c>
      <c r="AH444" s="49"/>
      <c r="AI444" s="49"/>
      <c r="AJ444" s="49"/>
    </row>
    <row r="445" spans="1:37" s="5" customFormat="1" ht="15" x14ac:dyDescent="0.25">
      <c r="A445" s="54"/>
      <c r="B445" s="53" t="s">
        <v>62</v>
      </c>
      <c r="C445" s="200" t="s">
        <v>63</v>
      </c>
      <c r="D445" s="200"/>
      <c r="E445" s="200"/>
      <c r="F445" s="55"/>
      <c r="G445" s="56"/>
      <c r="H445" s="56"/>
      <c r="I445" s="56"/>
      <c r="J445" s="57">
        <v>2.5099999999999998</v>
      </c>
      <c r="K445" s="58">
        <v>1.62</v>
      </c>
      <c r="L445" s="57">
        <v>0.08</v>
      </c>
      <c r="M445" s="58">
        <v>49.68</v>
      </c>
      <c r="N445" s="74">
        <v>4</v>
      </c>
      <c r="AA445" s="41"/>
      <c r="AB445" s="49"/>
      <c r="AE445" s="4" t="s">
        <v>63</v>
      </c>
      <c r="AH445" s="49"/>
      <c r="AI445" s="49"/>
      <c r="AJ445" s="49"/>
    </row>
    <row r="446" spans="1:37" s="5" customFormat="1" ht="15" x14ac:dyDescent="0.25">
      <c r="A446" s="54"/>
      <c r="B446" s="53" t="s">
        <v>64</v>
      </c>
      <c r="C446" s="200" t="s">
        <v>65</v>
      </c>
      <c r="D446" s="200"/>
      <c r="E446" s="200"/>
      <c r="F446" s="55"/>
      <c r="G446" s="56"/>
      <c r="H446" s="56"/>
      <c r="I446" s="56"/>
      <c r="J446" s="57">
        <v>402.81</v>
      </c>
      <c r="K446" s="56"/>
      <c r="L446" s="57">
        <v>8.06</v>
      </c>
      <c r="M446" s="58">
        <v>9.92</v>
      </c>
      <c r="N446" s="74">
        <v>80</v>
      </c>
      <c r="AA446" s="41"/>
      <c r="AB446" s="49"/>
      <c r="AE446" s="4" t="s">
        <v>65</v>
      </c>
      <c r="AH446" s="49"/>
      <c r="AI446" s="49"/>
      <c r="AJ446" s="49"/>
    </row>
    <row r="447" spans="1:37" s="5" customFormat="1" ht="15" x14ac:dyDescent="0.25">
      <c r="A447" s="62"/>
      <c r="B447" s="53"/>
      <c r="C447" s="200" t="s">
        <v>66</v>
      </c>
      <c r="D447" s="200"/>
      <c r="E447" s="200"/>
      <c r="F447" s="55" t="s">
        <v>67</v>
      </c>
      <c r="G447" s="75">
        <v>41.2</v>
      </c>
      <c r="H447" s="58">
        <v>1.62</v>
      </c>
      <c r="I447" s="65">
        <v>1.3348800000000001</v>
      </c>
      <c r="J447" s="64"/>
      <c r="K447" s="56"/>
      <c r="L447" s="64"/>
      <c r="M447" s="56"/>
      <c r="N447" s="61"/>
      <c r="AA447" s="41"/>
      <c r="AB447" s="49"/>
      <c r="AF447" s="4" t="s">
        <v>66</v>
      </c>
      <c r="AH447" s="49"/>
      <c r="AI447" s="49"/>
      <c r="AJ447" s="49"/>
    </row>
    <row r="448" spans="1:37" s="5" customFormat="1" ht="15" x14ac:dyDescent="0.25">
      <c r="A448" s="62"/>
      <c r="B448" s="53"/>
      <c r="C448" s="200" t="s">
        <v>68</v>
      </c>
      <c r="D448" s="200"/>
      <c r="E448" s="200"/>
      <c r="F448" s="55" t="s">
        <v>67</v>
      </c>
      <c r="G448" s="75">
        <v>0.2</v>
      </c>
      <c r="H448" s="58">
        <v>1.62</v>
      </c>
      <c r="I448" s="65">
        <v>6.4799999999999996E-3</v>
      </c>
      <c r="J448" s="64"/>
      <c r="K448" s="56"/>
      <c r="L448" s="64"/>
      <c r="M448" s="56"/>
      <c r="N448" s="61"/>
      <c r="AA448" s="41"/>
      <c r="AB448" s="49"/>
      <c r="AF448" s="4" t="s">
        <v>68</v>
      </c>
      <c r="AH448" s="49"/>
      <c r="AI448" s="49"/>
      <c r="AJ448" s="49"/>
    </row>
    <row r="449" spans="1:37" s="5" customFormat="1" ht="15" x14ac:dyDescent="0.25">
      <c r="A449" s="54"/>
      <c r="B449" s="53"/>
      <c r="C449" s="207" t="s">
        <v>69</v>
      </c>
      <c r="D449" s="207"/>
      <c r="E449" s="207"/>
      <c r="F449" s="66"/>
      <c r="G449" s="67"/>
      <c r="H449" s="67"/>
      <c r="I449" s="67"/>
      <c r="J449" s="68">
        <v>818.56</v>
      </c>
      <c r="K449" s="67"/>
      <c r="L449" s="68">
        <v>21.53</v>
      </c>
      <c r="M449" s="67"/>
      <c r="N449" s="102">
        <v>728</v>
      </c>
      <c r="AA449" s="41"/>
      <c r="AB449" s="49"/>
      <c r="AG449" s="4" t="s">
        <v>69</v>
      </c>
      <c r="AH449" s="49"/>
      <c r="AI449" s="49"/>
      <c r="AJ449" s="49"/>
    </row>
    <row r="450" spans="1:37" s="5" customFormat="1" ht="15" x14ac:dyDescent="0.25">
      <c r="A450" s="62"/>
      <c r="B450" s="53"/>
      <c r="C450" s="200" t="s">
        <v>70</v>
      </c>
      <c r="D450" s="200"/>
      <c r="E450" s="200"/>
      <c r="F450" s="55"/>
      <c r="G450" s="56"/>
      <c r="H450" s="56"/>
      <c r="I450" s="56"/>
      <c r="J450" s="64"/>
      <c r="K450" s="56"/>
      <c r="L450" s="57">
        <v>12.92</v>
      </c>
      <c r="M450" s="56"/>
      <c r="N450" s="74">
        <v>642</v>
      </c>
      <c r="AA450" s="41"/>
      <c r="AB450" s="49"/>
      <c r="AF450" s="4" t="s">
        <v>70</v>
      </c>
      <c r="AH450" s="49"/>
      <c r="AI450" s="49"/>
      <c r="AJ450" s="49"/>
    </row>
    <row r="451" spans="1:37" s="5" customFormat="1" ht="23.25" x14ac:dyDescent="0.25">
      <c r="A451" s="62"/>
      <c r="B451" s="53" t="s">
        <v>71</v>
      </c>
      <c r="C451" s="200" t="s">
        <v>72</v>
      </c>
      <c r="D451" s="200"/>
      <c r="E451" s="200"/>
      <c r="F451" s="55" t="s">
        <v>73</v>
      </c>
      <c r="G451" s="60">
        <v>97</v>
      </c>
      <c r="H451" s="56"/>
      <c r="I451" s="60">
        <v>97</v>
      </c>
      <c r="J451" s="64"/>
      <c r="K451" s="56"/>
      <c r="L451" s="57">
        <v>12.53</v>
      </c>
      <c r="M451" s="56"/>
      <c r="N451" s="74">
        <v>623</v>
      </c>
      <c r="AA451" s="41"/>
      <c r="AB451" s="49"/>
      <c r="AF451" s="4" t="s">
        <v>72</v>
      </c>
      <c r="AH451" s="49"/>
      <c r="AI451" s="49"/>
      <c r="AJ451" s="49"/>
    </row>
    <row r="452" spans="1:37" s="5" customFormat="1" ht="23.25" x14ac:dyDescent="0.25">
      <c r="A452" s="62"/>
      <c r="B452" s="53" t="s">
        <v>74</v>
      </c>
      <c r="C452" s="200" t="s">
        <v>75</v>
      </c>
      <c r="D452" s="200"/>
      <c r="E452" s="200"/>
      <c r="F452" s="55" t="s">
        <v>73</v>
      </c>
      <c r="G452" s="60">
        <v>51</v>
      </c>
      <c r="H452" s="56"/>
      <c r="I452" s="60">
        <v>51</v>
      </c>
      <c r="J452" s="64"/>
      <c r="K452" s="56"/>
      <c r="L452" s="57">
        <v>6.59</v>
      </c>
      <c r="M452" s="56"/>
      <c r="N452" s="74">
        <v>327</v>
      </c>
      <c r="AA452" s="41"/>
      <c r="AB452" s="49"/>
      <c r="AF452" s="4" t="s">
        <v>75</v>
      </c>
      <c r="AH452" s="49"/>
      <c r="AI452" s="49"/>
      <c r="AJ452" s="49"/>
    </row>
    <row r="453" spans="1:37" s="5" customFormat="1" ht="15" x14ac:dyDescent="0.25">
      <c r="A453" s="70"/>
      <c r="B453" s="176"/>
      <c r="C453" s="202" t="s">
        <v>76</v>
      </c>
      <c r="D453" s="202"/>
      <c r="E453" s="202"/>
      <c r="F453" s="44"/>
      <c r="G453" s="45"/>
      <c r="H453" s="45"/>
      <c r="I453" s="45"/>
      <c r="J453" s="47"/>
      <c r="K453" s="45"/>
      <c r="L453" s="78">
        <v>40.65</v>
      </c>
      <c r="M453" s="67"/>
      <c r="N453" s="73">
        <v>1678</v>
      </c>
      <c r="AA453" s="41"/>
      <c r="AB453" s="49"/>
      <c r="AH453" s="49" t="s">
        <v>76</v>
      </c>
      <c r="AI453" s="49"/>
      <c r="AJ453" s="49"/>
    </row>
    <row r="454" spans="1:37" s="5" customFormat="1" ht="15" x14ac:dyDescent="0.25">
      <c r="A454" s="42" t="s">
        <v>193</v>
      </c>
      <c r="B454" s="177" t="s">
        <v>149</v>
      </c>
      <c r="C454" s="202" t="s">
        <v>150</v>
      </c>
      <c r="D454" s="202"/>
      <c r="E454" s="202"/>
      <c r="F454" s="44" t="s">
        <v>86</v>
      </c>
      <c r="G454" s="45">
        <v>-2.04</v>
      </c>
      <c r="H454" s="79">
        <v>1</v>
      </c>
      <c r="I454" s="76">
        <v>-2.04</v>
      </c>
      <c r="J454" s="78">
        <v>3.5</v>
      </c>
      <c r="K454" s="45"/>
      <c r="L454" s="78">
        <v>-7.14</v>
      </c>
      <c r="M454" s="76">
        <v>9.92</v>
      </c>
      <c r="N454" s="103">
        <v>-71</v>
      </c>
      <c r="AA454" s="41"/>
      <c r="AB454" s="49" t="s">
        <v>150</v>
      </c>
      <c r="AH454" s="49"/>
      <c r="AI454" s="49"/>
      <c r="AJ454" s="49"/>
    </row>
    <row r="455" spans="1:37" s="5" customFormat="1" ht="15" x14ac:dyDescent="0.25">
      <c r="A455" s="70"/>
      <c r="B455" s="176"/>
      <c r="C455" s="200" t="s">
        <v>151</v>
      </c>
      <c r="D455" s="200"/>
      <c r="E455" s="200"/>
      <c r="F455" s="200"/>
      <c r="G455" s="200"/>
      <c r="H455" s="200"/>
      <c r="I455" s="200"/>
      <c r="J455" s="200"/>
      <c r="K455" s="200"/>
      <c r="L455" s="200"/>
      <c r="M455" s="200"/>
      <c r="N455" s="203"/>
      <c r="AA455" s="41"/>
      <c r="AB455" s="49"/>
      <c r="AH455" s="49"/>
      <c r="AI455" s="49"/>
      <c r="AJ455" s="49"/>
      <c r="AK455" s="4" t="s">
        <v>151</v>
      </c>
    </row>
    <row r="456" spans="1:37" s="5" customFormat="1" ht="15" x14ac:dyDescent="0.25">
      <c r="A456" s="70"/>
      <c r="B456" s="176"/>
      <c r="C456" s="202" t="s">
        <v>76</v>
      </c>
      <c r="D456" s="202"/>
      <c r="E456" s="202"/>
      <c r="F456" s="44"/>
      <c r="G456" s="45"/>
      <c r="H456" s="45"/>
      <c r="I456" s="45"/>
      <c r="J456" s="47"/>
      <c r="K456" s="45"/>
      <c r="L456" s="78">
        <v>-7.14</v>
      </c>
      <c r="M456" s="67"/>
      <c r="N456" s="103">
        <v>-71</v>
      </c>
      <c r="AA456" s="41"/>
      <c r="AB456" s="49"/>
      <c r="AH456" s="49" t="s">
        <v>76</v>
      </c>
      <c r="AI456" s="49"/>
      <c r="AJ456" s="49"/>
    </row>
    <row r="457" spans="1:37" s="5" customFormat="1" ht="34.5" x14ac:dyDescent="0.25">
      <c r="A457" s="42" t="s">
        <v>196</v>
      </c>
      <c r="B457" s="177" t="s">
        <v>864</v>
      </c>
      <c r="C457" s="202" t="s">
        <v>198</v>
      </c>
      <c r="D457" s="202"/>
      <c r="E457" s="202"/>
      <c r="F457" s="44" t="s">
        <v>78</v>
      </c>
      <c r="G457" s="45">
        <v>3.0000000000000001E-3</v>
      </c>
      <c r="H457" s="79">
        <v>1</v>
      </c>
      <c r="I457" s="106">
        <v>3.0000000000000001E-3</v>
      </c>
      <c r="J457" s="47"/>
      <c r="K457" s="45"/>
      <c r="L457" s="47"/>
      <c r="M457" s="45"/>
      <c r="N457" s="48"/>
      <c r="AA457" s="41"/>
      <c r="AB457" s="49" t="s">
        <v>198</v>
      </c>
      <c r="AH457" s="49"/>
      <c r="AI457" s="49"/>
      <c r="AJ457" s="49"/>
    </row>
    <row r="458" spans="1:37" s="5" customFormat="1" ht="15" x14ac:dyDescent="0.25">
      <c r="A458" s="50"/>
      <c r="B458" s="175"/>
      <c r="C458" s="200" t="s">
        <v>393</v>
      </c>
      <c r="D458" s="200"/>
      <c r="E458" s="200"/>
      <c r="F458" s="200"/>
      <c r="G458" s="200"/>
      <c r="H458" s="200"/>
      <c r="I458" s="200"/>
      <c r="J458" s="200"/>
      <c r="K458" s="200"/>
      <c r="L458" s="200"/>
      <c r="M458" s="200"/>
      <c r="N458" s="203"/>
      <c r="AA458" s="41"/>
      <c r="AB458" s="49"/>
      <c r="AC458" s="4" t="s">
        <v>393</v>
      </c>
      <c r="AH458" s="49"/>
      <c r="AI458" s="49"/>
      <c r="AJ458" s="49"/>
    </row>
    <row r="459" spans="1:37" s="5" customFormat="1" ht="34.5" x14ac:dyDescent="0.25">
      <c r="A459" s="52"/>
      <c r="B459" s="53" t="s">
        <v>55</v>
      </c>
      <c r="C459" s="208" t="s">
        <v>56</v>
      </c>
      <c r="D459" s="208"/>
      <c r="E459" s="208"/>
      <c r="F459" s="208"/>
      <c r="G459" s="208"/>
      <c r="H459" s="208"/>
      <c r="I459" s="208"/>
      <c r="J459" s="208"/>
      <c r="K459" s="208"/>
      <c r="L459" s="208"/>
      <c r="M459" s="208"/>
      <c r="N459" s="209"/>
      <c r="AA459" s="41"/>
      <c r="AB459" s="49"/>
      <c r="AD459" s="4" t="s">
        <v>56</v>
      </c>
      <c r="AH459" s="49"/>
      <c r="AI459" s="49"/>
      <c r="AJ459" s="49"/>
    </row>
    <row r="460" spans="1:37" s="5" customFormat="1" ht="34.5" x14ac:dyDescent="0.25">
      <c r="A460" s="52"/>
      <c r="B460" s="53" t="s">
        <v>57</v>
      </c>
      <c r="C460" s="208" t="s">
        <v>58</v>
      </c>
      <c r="D460" s="208"/>
      <c r="E460" s="208"/>
      <c r="F460" s="208"/>
      <c r="G460" s="208"/>
      <c r="H460" s="208"/>
      <c r="I460" s="208"/>
      <c r="J460" s="208"/>
      <c r="K460" s="208"/>
      <c r="L460" s="208"/>
      <c r="M460" s="208"/>
      <c r="N460" s="209"/>
      <c r="AA460" s="41"/>
      <c r="AB460" s="49"/>
      <c r="AD460" s="4" t="s">
        <v>58</v>
      </c>
      <c r="AH460" s="49"/>
      <c r="AI460" s="49"/>
      <c r="AJ460" s="49"/>
    </row>
    <row r="461" spans="1:37" s="5" customFormat="1" ht="15" x14ac:dyDescent="0.25">
      <c r="A461" s="54"/>
      <c r="B461" s="53" t="s">
        <v>49</v>
      </c>
      <c r="C461" s="200" t="s">
        <v>59</v>
      </c>
      <c r="D461" s="200"/>
      <c r="E461" s="200"/>
      <c r="F461" s="55"/>
      <c r="G461" s="56"/>
      <c r="H461" s="56"/>
      <c r="I461" s="56"/>
      <c r="J461" s="57">
        <v>80.459999999999994</v>
      </c>
      <c r="K461" s="58">
        <v>1.62</v>
      </c>
      <c r="L461" s="57">
        <v>0.39</v>
      </c>
      <c r="M461" s="58">
        <v>49.68</v>
      </c>
      <c r="N461" s="74">
        <v>19</v>
      </c>
      <c r="AA461" s="41"/>
      <c r="AB461" s="49"/>
      <c r="AE461" s="4" t="s">
        <v>59</v>
      </c>
      <c r="AH461" s="49"/>
      <c r="AI461" s="49"/>
      <c r="AJ461" s="49"/>
    </row>
    <row r="462" spans="1:37" s="5" customFormat="1" ht="15" x14ac:dyDescent="0.25">
      <c r="A462" s="54"/>
      <c r="B462" s="53" t="s">
        <v>60</v>
      </c>
      <c r="C462" s="200" t="s">
        <v>61</v>
      </c>
      <c r="D462" s="200"/>
      <c r="E462" s="200"/>
      <c r="F462" s="55"/>
      <c r="G462" s="56"/>
      <c r="H462" s="56"/>
      <c r="I462" s="56"/>
      <c r="J462" s="57">
        <v>95.01</v>
      </c>
      <c r="K462" s="58">
        <v>1.62</v>
      </c>
      <c r="L462" s="57">
        <v>0.46</v>
      </c>
      <c r="M462" s="58">
        <v>15.41</v>
      </c>
      <c r="N462" s="74">
        <v>7</v>
      </c>
      <c r="AA462" s="41"/>
      <c r="AB462" s="49"/>
      <c r="AE462" s="4" t="s">
        <v>61</v>
      </c>
      <c r="AH462" s="49"/>
      <c r="AI462" s="49"/>
      <c r="AJ462" s="49"/>
    </row>
    <row r="463" spans="1:37" s="5" customFormat="1" ht="15" x14ac:dyDescent="0.25">
      <c r="A463" s="54"/>
      <c r="B463" s="53" t="s">
        <v>62</v>
      </c>
      <c r="C463" s="200" t="s">
        <v>63</v>
      </c>
      <c r="D463" s="200"/>
      <c r="E463" s="200"/>
      <c r="F463" s="55"/>
      <c r="G463" s="56"/>
      <c r="H463" s="56"/>
      <c r="I463" s="56"/>
      <c r="J463" s="57">
        <v>23.33</v>
      </c>
      <c r="K463" s="58">
        <v>1.62</v>
      </c>
      <c r="L463" s="57">
        <v>0.11</v>
      </c>
      <c r="M463" s="58">
        <v>49.68</v>
      </c>
      <c r="N463" s="74">
        <v>5</v>
      </c>
      <c r="AA463" s="41"/>
      <c r="AB463" s="49"/>
      <c r="AE463" s="4" t="s">
        <v>63</v>
      </c>
      <c r="AH463" s="49"/>
      <c r="AI463" s="49"/>
      <c r="AJ463" s="49"/>
    </row>
    <row r="464" spans="1:37" s="5" customFormat="1" ht="15" x14ac:dyDescent="0.25">
      <c r="A464" s="54"/>
      <c r="B464" s="53" t="s">
        <v>64</v>
      </c>
      <c r="C464" s="200" t="s">
        <v>65</v>
      </c>
      <c r="D464" s="200"/>
      <c r="E464" s="200"/>
      <c r="F464" s="55"/>
      <c r="G464" s="56"/>
      <c r="H464" s="56"/>
      <c r="I464" s="56"/>
      <c r="J464" s="57">
        <v>407.53</v>
      </c>
      <c r="K464" s="56"/>
      <c r="L464" s="57">
        <v>1.22</v>
      </c>
      <c r="M464" s="58">
        <v>9.92</v>
      </c>
      <c r="N464" s="74">
        <v>12</v>
      </c>
      <c r="AA464" s="41"/>
      <c r="AB464" s="49"/>
      <c r="AE464" s="4" t="s">
        <v>65</v>
      </c>
      <c r="AH464" s="49"/>
      <c r="AI464" s="49"/>
      <c r="AJ464" s="49"/>
    </row>
    <row r="465" spans="1:36" s="5" customFormat="1" ht="15" x14ac:dyDescent="0.25">
      <c r="A465" s="62"/>
      <c r="B465" s="53"/>
      <c r="C465" s="200" t="s">
        <v>66</v>
      </c>
      <c r="D465" s="200"/>
      <c r="E465" s="200"/>
      <c r="F465" s="55" t="s">
        <v>67</v>
      </c>
      <c r="G465" s="58">
        <v>8.56</v>
      </c>
      <c r="H465" s="58">
        <v>1.62</v>
      </c>
      <c r="I465" s="105">
        <v>4.1601600000000002E-2</v>
      </c>
      <c r="J465" s="64"/>
      <c r="K465" s="56"/>
      <c r="L465" s="64"/>
      <c r="M465" s="56"/>
      <c r="N465" s="61"/>
      <c r="AA465" s="41"/>
      <c r="AB465" s="49"/>
      <c r="AF465" s="4" t="s">
        <v>66</v>
      </c>
      <c r="AH465" s="49"/>
      <c r="AI465" s="49"/>
      <c r="AJ465" s="49"/>
    </row>
    <row r="466" spans="1:36" s="5" customFormat="1" ht="15" x14ac:dyDescent="0.25">
      <c r="A466" s="62"/>
      <c r="B466" s="53"/>
      <c r="C466" s="200" t="s">
        <v>68</v>
      </c>
      <c r="D466" s="200"/>
      <c r="E466" s="200"/>
      <c r="F466" s="55" t="s">
        <v>67</v>
      </c>
      <c r="G466" s="58">
        <v>2.27</v>
      </c>
      <c r="H466" s="58">
        <v>1.62</v>
      </c>
      <c r="I466" s="105">
        <v>1.1032200000000001E-2</v>
      </c>
      <c r="J466" s="64"/>
      <c r="K466" s="56"/>
      <c r="L466" s="64"/>
      <c r="M466" s="56"/>
      <c r="N466" s="61"/>
      <c r="AA466" s="41"/>
      <c r="AB466" s="49"/>
      <c r="AF466" s="4" t="s">
        <v>68</v>
      </c>
      <c r="AH466" s="49"/>
      <c r="AI466" s="49"/>
      <c r="AJ466" s="49"/>
    </row>
    <row r="467" spans="1:36" s="5" customFormat="1" ht="15" x14ac:dyDescent="0.25">
      <c r="A467" s="54"/>
      <c r="B467" s="53"/>
      <c r="C467" s="207" t="s">
        <v>69</v>
      </c>
      <c r="D467" s="207"/>
      <c r="E467" s="207"/>
      <c r="F467" s="66"/>
      <c r="G467" s="67"/>
      <c r="H467" s="67"/>
      <c r="I467" s="67"/>
      <c r="J467" s="68">
        <v>583</v>
      </c>
      <c r="K467" s="67"/>
      <c r="L467" s="68">
        <v>2.0699999999999998</v>
      </c>
      <c r="M467" s="67"/>
      <c r="N467" s="102">
        <v>38</v>
      </c>
      <c r="AA467" s="41"/>
      <c r="AB467" s="49"/>
      <c r="AG467" s="4" t="s">
        <v>69</v>
      </c>
      <c r="AH467" s="49"/>
      <c r="AI467" s="49"/>
      <c r="AJ467" s="49"/>
    </row>
    <row r="468" spans="1:36" s="5" customFormat="1" ht="15" x14ac:dyDescent="0.25">
      <c r="A468" s="62"/>
      <c r="B468" s="53"/>
      <c r="C468" s="200" t="s">
        <v>70</v>
      </c>
      <c r="D468" s="200"/>
      <c r="E468" s="200"/>
      <c r="F468" s="55"/>
      <c r="G468" s="56"/>
      <c r="H468" s="56"/>
      <c r="I468" s="56"/>
      <c r="J468" s="64"/>
      <c r="K468" s="56"/>
      <c r="L468" s="57">
        <v>0.5</v>
      </c>
      <c r="M468" s="56"/>
      <c r="N468" s="74">
        <v>24</v>
      </c>
      <c r="AA468" s="41"/>
      <c r="AB468" s="49"/>
      <c r="AF468" s="4" t="s">
        <v>70</v>
      </c>
      <c r="AH468" s="49"/>
      <c r="AI468" s="49"/>
      <c r="AJ468" s="49"/>
    </row>
    <row r="469" spans="1:36" s="5" customFormat="1" ht="23.25" x14ac:dyDescent="0.25">
      <c r="A469" s="62"/>
      <c r="B469" s="53" t="s">
        <v>71</v>
      </c>
      <c r="C469" s="200" t="s">
        <v>72</v>
      </c>
      <c r="D469" s="200"/>
      <c r="E469" s="200"/>
      <c r="F469" s="55" t="s">
        <v>73</v>
      </c>
      <c r="G469" s="60">
        <v>97</v>
      </c>
      <c r="H469" s="56"/>
      <c r="I469" s="60">
        <v>97</v>
      </c>
      <c r="J469" s="64"/>
      <c r="K469" s="56"/>
      <c r="L469" s="57">
        <v>0.49</v>
      </c>
      <c r="M469" s="56"/>
      <c r="N469" s="74">
        <v>23</v>
      </c>
      <c r="AA469" s="41"/>
      <c r="AB469" s="49"/>
      <c r="AF469" s="4" t="s">
        <v>72</v>
      </c>
      <c r="AH469" s="49"/>
      <c r="AI469" s="49"/>
      <c r="AJ469" s="49"/>
    </row>
    <row r="470" spans="1:36" s="5" customFormat="1" ht="23.25" x14ac:dyDescent="0.25">
      <c r="A470" s="62"/>
      <c r="B470" s="53" t="s">
        <v>74</v>
      </c>
      <c r="C470" s="200" t="s">
        <v>75</v>
      </c>
      <c r="D470" s="200"/>
      <c r="E470" s="200"/>
      <c r="F470" s="55" t="s">
        <v>73</v>
      </c>
      <c r="G470" s="60">
        <v>51</v>
      </c>
      <c r="H470" s="56"/>
      <c r="I470" s="60">
        <v>51</v>
      </c>
      <c r="J470" s="64"/>
      <c r="K470" s="56"/>
      <c r="L470" s="57">
        <v>0.26</v>
      </c>
      <c r="M470" s="56"/>
      <c r="N470" s="74">
        <v>12</v>
      </c>
      <c r="AA470" s="41"/>
      <c r="AB470" s="49"/>
      <c r="AF470" s="4" t="s">
        <v>75</v>
      </c>
      <c r="AH470" s="49"/>
      <c r="AI470" s="49"/>
      <c r="AJ470" s="49"/>
    </row>
    <row r="471" spans="1:36" s="5" customFormat="1" ht="15" x14ac:dyDescent="0.25">
      <c r="A471" s="70"/>
      <c r="B471" s="176"/>
      <c r="C471" s="202" t="s">
        <v>76</v>
      </c>
      <c r="D471" s="202"/>
      <c r="E471" s="202"/>
      <c r="F471" s="44"/>
      <c r="G471" s="45"/>
      <c r="H471" s="45"/>
      <c r="I471" s="45"/>
      <c r="J471" s="47"/>
      <c r="K471" s="45"/>
      <c r="L471" s="78">
        <v>2.82</v>
      </c>
      <c r="M471" s="67"/>
      <c r="N471" s="103">
        <v>73</v>
      </c>
      <c r="AA471" s="41"/>
      <c r="AB471" s="49"/>
      <c r="AH471" s="49" t="s">
        <v>76</v>
      </c>
      <c r="AI471" s="49"/>
      <c r="AJ471" s="49"/>
    </row>
    <row r="472" spans="1:36" s="5" customFormat="1" ht="45.75" x14ac:dyDescent="0.25">
      <c r="A472" s="42" t="s">
        <v>197</v>
      </c>
      <c r="B472" s="177" t="s">
        <v>875</v>
      </c>
      <c r="C472" s="202" t="s">
        <v>874</v>
      </c>
      <c r="D472" s="202"/>
      <c r="E472" s="202"/>
      <c r="F472" s="44" t="s">
        <v>86</v>
      </c>
      <c r="G472" s="45">
        <v>1</v>
      </c>
      <c r="H472" s="79">
        <v>1</v>
      </c>
      <c r="I472" s="79">
        <v>1</v>
      </c>
      <c r="J472" s="47"/>
      <c r="K472" s="45"/>
      <c r="L472" s="47"/>
      <c r="M472" s="45"/>
      <c r="N472" s="48"/>
      <c r="AA472" s="41"/>
      <c r="AB472" s="49" t="s">
        <v>874</v>
      </c>
      <c r="AH472" s="49"/>
      <c r="AI472" s="49"/>
      <c r="AJ472" s="49"/>
    </row>
    <row r="473" spans="1:36" s="5" customFormat="1" ht="34.5" x14ac:dyDescent="0.25">
      <c r="A473" s="52"/>
      <c r="B473" s="53" t="s">
        <v>55</v>
      </c>
      <c r="C473" s="208" t="s">
        <v>56</v>
      </c>
      <c r="D473" s="208"/>
      <c r="E473" s="208"/>
      <c r="F473" s="208"/>
      <c r="G473" s="208"/>
      <c r="H473" s="208"/>
      <c r="I473" s="208"/>
      <c r="J473" s="208"/>
      <c r="K473" s="208"/>
      <c r="L473" s="208"/>
      <c r="M473" s="208"/>
      <c r="N473" s="209"/>
      <c r="AA473" s="41"/>
      <c r="AB473" s="49"/>
      <c r="AD473" s="4" t="s">
        <v>56</v>
      </c>
      <c r="AH473" s="49"/>
      <c r="AI473" s="49"/>
      <c r="AJ473" s="49"/>
    </row>
    <row r="474" spans="1:36" s="5" customFormat="1" ht="34.5" x14ac:dyDescent="0.25">
      <c r="A474" s="52"/>
      <c r="B474" s="53" t="s">
        <v>57</v>
      </c>
      <c r="C474" s="208" t="s">
        <v>58</v>
      </c>
      <c r="D474" s="208"/>
      <c r="E474" s="208"/>
      <c r="F474" s="208"/>
      <c r="G474" s="208"/>
      <c r="H474" s="208"/>
      <c r="I474" s="208"/>
      <c r="J474" s="208"/>
      <c r="K474" s="208"/>
      <c r="L474" s="208"/>
      <c r="M474" s="208"/>
      <c r="N474" s="209"/>
      <c r="AA474" s="41"/>
      <c r="AB474" s="49"/>
      <c r="AD474" s="4" t="s">
        <v>58</v>
      </c>
      <c r="AH474" s="49"/>
      <c r="AI474" s="49"/>
      <c r="AJ474" s="49"/>
    </row>
    <row r="475" spans="1:36" s="5" customFormat="1" ht="15" x14ac:dyDescent="0.25">
      <c r="A475" s="54"/>
      <c r="B475" s="53" t="s">
        <v>49</v>
      </c>
      <c r="C475" s="200" t="s">
        <v>59</v>
      </c>
      <c r="D475" s="200"/>
      <c r="E475" s="200"/>
      <c r="F475" s="55"/>
      <c r="G475" s="56"/>
      <c r="H475" s="56"/>
      <c r="I475" s="56"/>
      <c r="J475" s="57">
        <v>19.82</v>
      </c>
      <c r="K475" s="58">
        <v>1.62</v>
      </c>
      <c r="L475" s="57">
        <v>32.11</v>
      </c>
      <c r="M475" s="58">
        <v>49.68</v>
      </c>
      <c r="N475" s="59">
        <v>1595</v>
      </c>
      <c r="AA475" s="41"/>
      <c r="AB475" s="49"/>
      <c r="AE475" s="4" t="s">
        <v>59</v>
      </c>
      <c r="AH475" s="49"/>
      <c r="AI475" s="49"/>
      <c r="AJ475" s="49"/>
    </row>
    <row r="476" spans="1:36" s="5" customFormat="1" ht="15" x14ac:dyDescent="0.25">
      <c r="A476" s="54"/>
      <c r="B476" s="53" t="s">
        <v>60</v>
      </c>
      <c r="C476" s="200" t="s">
        <v>61</v>
      </c>
      <c r="D476" s="200"/>
      <c r="E476" s="200"/>
      <c r="F476" s="55"/>
      <c r="G476" s="56"/>
      <c r="H476" s="56"/>
      <c r="I476" s="56"/>
      <c r="J476" s="57">
        <v>12.68</v>
      </c>
      <c r="K476" s="58">
        <v>1.62</v>
      </c>
      <c r="L476" s="57">
        <v>20.54</v>
      </c>
      <c r="M476" s="58">
        <v>15.41</v>
      </c>
      <c r="N476" s="74">
        <v>317</v>
      </c>
      <c r="AA476" s="41"/>
      <c r="AB476" s="49"/>
      <c r="AE476" s="4" t="s">
        <v>61</v>
      </c>
      <c r="AH476" s="49"/>
      <c r="AI476" s="49"/>
      <c r="AJ476" s="49"/>
    </row>
    <row r="477" spans="1:36" s="5" customFormat="1" ht="15" x14ac:dyDescent="0.25">
      <c r="A477" s="54"/>
      <c r="B477" s="53" t="s">
        <v>62</v>
      </c>
      <c r="C477" s="200" t="s">
        <v>63</v>
      </c>
      <c r="D477" s="200"/>
      <c r="E477" s="200"/>
      <c r="F477" s="55"/>
      <c r="G477" s="56"/>
      <c r="H477" s="56"/>
      <c r="I477" s="56"/>
      <c r="J477" s="57">
        <v>1.76</v>
      </c>
      <c r="K477" s="58">
        <v>1.62</v>
      </c>
      <c r="L477" s="57">
        <v>2.85</v>
      </c>
      <c r="M477" s="58">
        <v>49.68</v>
      </c>
      <c r="N477" s="74">
        <v>142</v>
      </c>
      <c r="AA477" s="41"/>
      <c r="AB477" s="49"/>
      <c r="AE477" s="4" t="s">
        <v>63</v>
      </c>
      <c r="AH477" s="49"/>
      <c r="AI477" s="49"/>
      <c r="AJ477" s="49"/>
    </row>
    <row r="478" spans="1:36" s="5" customFormat="1" ht="15" x14ac:dyDescent="0.25">
      <c r="A478" s="54"/>
      <c r="B478" s="53" t="s">
        <v>64</v>
      </c>
      <c r="C478" s="200" t="s">
        <v>65</v>
      </c>
      <c r="D478" s="200"/>
      <c r="E478" s="200"/>
      <c r="F478" s="55"/>
      <c r="G478" s="56"/>
      <c r="H478" s="56"/>
      <c r="I478" s="56"/>
      <c r="J478" s="57">
        <v>0.76</v>
      </c>
      <c r="K478" s="56"/>
      <c r="L478" s="57">
        <v>0.76</v>
      </c>
      <c r="M478" s="58">
        <v>9.92</v>
      </c>
      <c r="N478" s="74">
        <v>8</v>
      </c>
      <c r="AA478" s="41"/>
      <c r="AB478" s="49"/>
      <c r="AE478" s="4" t="s">
        <v>65</v>
      </c>
      <c r="AH478" s="49"/>
      <c r="AI478" s="49"/>
      <c r="AJ478" s="49"/>
    </row>
    <row r="479" spans="1:36" s="5" customFormat="1" ht="15" x14ac:dyDescent="0.25">
      <c r="A479" s="62"/>
      <c r="B479" s="53"/>
      <c r="C479" s="200" t="s">
        <v>66</v>
      </c>
      <c r="D479" s="200"/>
      <c r="E479" s="200"/>
      <c r="F479" s="55" t="s">
        <v>67</v>
      </c>
      <c r="G479" s="58">
        <v>2.06</v>
      </c>
      <c r="H479" s="58">
        <v>1.62</v>
      </c>
      <c r="I479" s="63">
        <v>3.3372000000000002</v>
      </c>
      <c r="J479" s="64"/>
      <c r="K479" s="56"/>
      <c r="L479" s="64"/>
      <c r="M479" s="56"/>
      <c r="N479" s="61"/>
      <c r="AA479" s="41"/>
      <c r="AB479" s="49"/>
      <c r="AF479" s="4" t="s">
        <v>66</v>
      </c>
      <c r="AH479" s="49"/>
      <c r="AI479" s="49"/>
      <c r="AJ479" s="49"/>
    </row>
    <row r="480" spans="1:36" s="5" customFormat="1" ht="15" x14ac:dyDescent="0.25">
      <c r="A480" s="62"/>
      <c r="B480" s="53"/>
      <c r="C480" s="200" t="s">
        <v>68</v>
      </c>
      <c r="D480" s="200"/>
      <c r="E480" s="200"/>
      <c r="F480" s="55" t="s">
        <v>67</v>
      </c>
      <c r="G480" s="58">
        <v>0.14000000000000001</v>
      </c>
      <c r="H480" s="58">
        <v>1.62</v>
      </c>
      <c r="I480" s="63">
        <v>0.2268</v>
      </c>
      <c r="J480" s="64"/>
      <c r="K480" s="56"/>
      <c r="L480" s="64"/>
      <c r="M480" s="56"/>
      <c r="N480" s="61"/>
      <c r="AA480" s="41"/>
      <c r="AB480" s="49"/>
      <c r="AF480" s="4" t="s">
        <v>68</v>
      </c>
      <c r="AH480" s="49"/>
      <c r="AI480" s="49"/>
      <c r="AJ480" s="49"/>
    </row>
    <row r="481" spans="1:36" s="5" customFormat="1" ht="15" x14ac:dyDescent="0.25">
      <c r="A481" s="54"/>
      <c r="B481" s="53"/>
      <c r="C481" s="207" t="s">
        <v>69</v>
      </c>
      <c r="D481" s="207"/>
      <c r="E481" s="207"/>
      <c r="F481" s="66"/>
      <c r="G481" s="67"/>
      <c r="H481" s="67"/>
      <c r="I481" s="67"/>
      <c r="J481" s="68">
        <v>33.26</v>
      </c>
      <c r="K481" s="67"/>
      <c r="L481" s="68">
        <v>53.41</v>
      </c>
      <c r="M481" s="67"/>
      <c r="N481" s="69">
        <v>1920</v>
      </c>
      <c r="AA481" s="41"/>
      <c r="AB481" s="49"/>
      <c r="AG481" s="4" t="s">
        <v>69</v>
      </c>
      <c r="AH481" s="49"/>
      <c r="AI481" s="49"/>
      <c r="AJ481" s="49"/>
    </row>
    <row r="482" spans="1:36" s="5" customFormat="1" ht="15" x14ac:dyDescent="0.25">
      <c r="A482" s="62"/>
      <c r="B482" s="53"/>
      <c r="C482" s="200" t="s">
        <v>70</v>
      </c>
      <c r="D482" s="200"/>
      <c r="E482" s="200"/>
      <c r="F482" s="55"/>
      <c r="G482" s="56"/>
      <c r="H482" s="56"/>
      <c r="I482" s="56"/>
      <c r="J482" s="64"/>
      <c r="K482" s="56"/>
      <c r="L482" s="57">
        <v>34.96</v>
      </c>
      <c r="M482" s="56"/>
      <c r="N482" s="59">
        <v>1737</v>
      </c>
      <c r="AA482" s="41"/>
      <c r="AB482" s="49"/>
      <c r="AF482" s="4" t="s">
        <v>70</v>
      </c>
      <c r="AH482" s="49"/>
      <c r="AI482" s="49"/>
      <c r="AJ482" s="49"/>
    </row>
    <row r="483" spans="1:36" s="5" customFormat="1" ht="23.25" x14ac:dyDescent="0.25">
      <c r="A483" s="62"/>
      <c r="B483" s="53" t="s">
        <v>71</v>
      </c>
      <c r="C483" s="200" t="s">
        <v>72</v>
      </c>
      <c r="D483" s="200"/>
      <c r="E483" s="200"/>
      <c r="F483" s="55" t="s">
        <v>73</v>
      </c>
      <c r="G483" s="60">
        <v>97</v>
      </c>
      <c r="H483" s="56"/>
      <c r="I483" s="60">
        <v>97</v>
      </c>
      <c r="J483" s="64"/>
      <c r="K483" s="56"/>
      <c r="L483" s="57">
        <v>33.909999999999997</v>
      </c>
      <c r="M483" s="56"/>
      <c r="N483" s="59">
        <v>1685</v>
      </c>
      <c r="AA483" s="41"/>
      <c r="AB483" s="49"/>
      <c r="AF483" s="4" t="s">
        <v>72</v>
      </c>
      <c r="AH483" s="49"/>
      <c r="AI483" s="49"/>
      <c r="AJ483" s="49"/>
    </row>
    <row r="484" spans="1:36" s="5" customFormat="1" ht="23.25" x14ac:dyDescent="0.25">
      <c r="A484" s="62"/>
      <c r="B484" s="53" t="s">
        <v>74</v>
      </c>
      <c r="C484" s="200" t="s">
        <v>75</v>
      </c>
      <c r="D484" s="200"/>
      <c r="E484" s="200"/>
      <c r="F484" s="55" t="s">
        <v>73</v>
      </c>
      <c r="G484" s="60">
        <v>51</v>
      </c>
      <c r="H484" s="56"/>
      <c r="I484" s="60">
        <v>51</v>
      </c>
      <c r="J484" s="64"/>
      <c r="K484" s="56"/>
      <c r="L484" s="57">
        <v>17.829999999999998</v>
      </c>
      <c r="M484" s="56"/>
      <c r="N484" s="74">
        <v>886</v>
      </c>
      <c r="AA484" s="41"/>
      <c r="AB484" s="49"/>
      <c r="AF484" s="4" t="s">
        <v>75</v>
      </c>
      <c r="AH484" s="49"/>
      <c r="AI484" s="49"/>
      <c r="AJ484" s="49"/>
    </row>
    <row r="485" spans="1:36" s="5" customFormat="1" ht="15" x14ac:dyDescent="0.25">
      <c r="A485" s="70"/>
      <c r="B485" s="176"/>
      <c r="C485" s="202" t="s">
        <v>76</v>
      </c>
      <c r="D485" s="202"/>
      <c r="E485" s="202"/>
      <c r="F485" s="44"/>
      <c r="G485" s="45"/>
      <c r="H485" s="45"/>
      <c r="I485" s="45"/>
      <c r="J485" s="47"/>
      <c r="K485" s="45"/>
      <c r="L485" s="78">
        <v>105.15</v>
      </c>
      <c r="M485" s="67"/>
      <c r="N485" s="73">
        <v>4491</v>
      </c>
      <c r="AA485" s="41"/>
      <c r="AB485" s="49"/>
      <c r="AH485" s="49" t="s">
        <v>76</v>
      </c>
      <c r="AI485" s="49"/>
      <c r="AJ485" s="49"/>
    </row>
    <row r="486" spans="1:36" s="5" customFormat="1" ht="57" x14ac:dyDescent="0.25">
      <c r="A486" s="42" t="s">
        <v>199</v>
      </c>
      <c r="B486" s="177" t="s">
        <v>873</v>
      </c>
      <c r="C486" s="202" t="s">
        <v>201</v>
      </c>
      <c r="D486" s="202"/>
      <c r="E486" s="202"/>
      <c r="F486" s="44" t="s">
        <v>86</v>
      </c>
      <c r="G486" s="45">
        <v>1</v>
      </c>
      <c r="H486" s="79">
        <v>1</v>
      </c>
      <c r="I486" s="79">
        <v>1</v>
      </c>
      <c r="J486" s="47"/>
      <c r="K486" s="45"/>
      <c r="L486" s="47"/>
      <c r="M486" s="45"/>
      <c r="N486" s="48"/>
      <c r="AA486" s="41"/>
      <c r="AB486" s="49" t="s">
        <v>201</v>
      </c>
      <c r="AH486" s="49"/>
      <c r="AI486" s="49"/>
      <c r="AJ486" s="49"/>
    </row>
    <row r="487" spans="1:36" s="5" customFormat="1" ht="34.5" x14ac:dyDescent="0.25">
      <c r="A487" s="52"/>
      <c r="B487" s="53" t="s">
        <v>55</v>
      </c>
      <c r="C487" s="208" t="s">
        <v>56</v>
      </c>
      <c r="D487" s="208"/>
      <c r="E487" s="208"/>
      <c r="F487" s="208"/>
      <c r="G487" s="208"/>
      <c r="H487" s="208"/>
      <c r="I487" s="208"/>
      <c r="J487" s="208"/>
      <c r="K487" s="208"/>
      <c r="L487" s="208"/>
      <c r="M487" s="208"/>
      <c r="N487" s="209"/>
      <c r="AA487" s="41"/>
      <c r="AB487" s="49"/>
      <c r="AD487" s="4" t="s">
        <v>56</v>
      </c>
      <c r="AH487" s="49"/>
      <c r="AI487" s="49"/>
      <c r="AJ487" s="49"/>
    </row>
    <row r="488" spans="1:36" s="5" customFormat="1" ht="34.5" x14ac:dyDescent="0.25">
      <c r="A488" s="52"/>
      <c r="B488" s="53" t="s">
        <v>57</v>
      </c>
      <c r="C488" s="208" t="s">
        <v>58</v>
      </c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209"/>
      <c r="AA488" s="41"/>
      <c r="AB488" s="49"/>
      <c r="AD488" s="4" t="s">
        <v>58</v>
      </c>
      <c r="AH488" s="49"/>
      <c r="AI488" s="49"/>
      <c r="AJ488" s="49"/>
    </row>
    <row r="489" spans="1:36" s="5" customFormat="1" ht="15" x14ac:dyDescent="0.25">
      <c r="A489" s="54"/>
      <c r="B489" s="53" t="s">
        <v>49</v>
      </c>
      <c r="C489" s="200" t="s">
        <v>59</v>
      </c>
      <c r="D489" s="200"/>
      <c r="E489" s="200"/>
      <c r="F489" s="55"/>
      <c r="G489" s="56"/>
      <c r="H489" s="56"/>
      <c r="I489" s="56"/>
      <c r="J489" s="57">
        <v>54.53</v>
      </c>
      <c r="K489" s="58">
        <v>1.62</v>
      </c>
      <c r="L489" s="57">
        <v>88.34</v>
      </c>
      <c r="M489" s="58">
        <v>49.68</v>
      </c>
      <c r="N489" s="59">
        <v>4389</v>
      </c>
      <c r="AA489" s="41"/>
      <c r="AB489" s="49"/>
      <c r="AE489" s="4" t="s">
        <v>59</v>
      </c>
      <c r="AH489" s="49"/>
      <c r="AI489" s="49"/>
      <c r="AJ489" s="49"/>
    </row>
    <row r="490" spans="1:36" s="5" customFormat="1" ht="15" x14ac:dyDescent="0.25">
      <c r="A490" s="54"/>
      <c r="B490" s="53" t="s">
        <v>60</v>
      </c>
      <c r="C490" s="200" t="s">
        <v>61</v>
      </c>
      <c r="D490" s="200"/>
      <c r="E490" s="200"/>
      <c r="F490" s="55"/>
      <c r="G490" s="56"/>
      <c r="H490" s="56"/>
      <c r="I490" s="56"/>
      <c r="J490" s="57">
        <v>2.35</v>
      </c>
      <c r="K490" s="58">
        <v>1.62</v>
      </c>
      <c r="L490" s="57">
        <v>3.81</v>
      </c>
      <c r="M490" s="58">
        <v>15.41</v>
      </c>
      <c r="N490" s="74">
        <v>59</v>
      </c>
      <c r="AA490" s="41"/>
      <c r="AB490" s="49"/>
      <c r="AE490" s="4" t="s">
        <v>61</v>
      </c>
      <c r="AH490" s="49"/>
      <c r="AI490" s="49"/>
      <c r="AJ490" s="49"/>
    </row>
    <row r="491" spans="1:36" s="5" customFormat="1" ht="15" x14ac:dyDescent="0.25">
      <c r="A491" s="54"/>
      <c r="B491" s="53" t="s">
        <v>62</v>
      </c>
      <c r="C491" s="200" t="s">
        <v>63</v>
      </c>
      <c r="D491" s="200"/>
      <c r="E491" s="200"/>
      <c r="F491" s="55"/>
      <c r="G491" s="56"/>
      <c r="H491" s="56"/>
      <c r="I491" s="56"/>
      <c r="J491" s="57">
        <v>0.26</v>
      </c>
      <c r="K491" s="58">
        <v>1.62</v>
      </c>
      <c r="L491" s="57">
        <v>0.42</v>
      </c>
      <c r="M491" s="58">
        <v>49.68</v>
      </c>
      <c r="N491" s="74">
        <v>21</v>
      </c>
      <c r="AA491" s="41"/>
      <c r="AB491" s="49"/>
      <c r="AE491" s="4" t="s">
        <v>63</v>
      </c>
      <c r="AH491" s="49"/>
      <c r="AI491" s="49"/>
      <c r="AJ491" s="49"/>
    </row>
    <row r="492" spans="1:36" s="5" customFormat="1" ht="15" x14ac:dyDescent="0.25">
      <c r="A492" s="54"/>
      <c r="B492" s="53" t="s">
        <v>64</v>
      </c>
      <c r="C492" s="200" t="s">
        <v>65</v>
      </c>
      <c r="D492" s="200"/>
      <c r="E492" s="200"/>
      <c r="F492" s="55"/>
      <c r="G492" s="56"/>
      <c r="H492" s="56"/>
      <c r="I492" s="56"/>
      <c r="J492" s="57">
        <v>21.44</v>
      </c>
      <c r="K492" s="56"/>
      <c r="L492" s="57">
        <v>21.44</v>
      </c>
      <c r="M492" s="58">
        <v>9.92</v>
      </c>
      <c r="N492" s="74">
        <v>213</v>
      </c>
      <c r="AA492" s="41"/>
      <c r="AB492" s="49"/>
      <c r="AE492" s="4" t="s">
        <v>65</v>
      </c>
      <c r="AH492" s="49"/>
      <c r="AI492" s="49"/>
      <c r="AJ492" s="49"/>
    </row>
    <row r="493" spans="1:36" s="5" customFormat="1" ht="15" x14ac:dyDescent="0.25">
      <c r="A493" s="62"/>
      <c r="B493" s="53"/>
      <c r="C493" s="200" t="s">
        <v>66</v>
      </c>
      <c r="D493" s="200"/>
      <c r="E493" s="200"/>
      <c r="F493" s="55" t="s">
        <v>67</v>
      </c>
      <c r="G493" s="58">
        <v>5.12</v>
      </c>
      <c r="H493" s="58">
        <v>1.62</v>
      </c>
      <c r="I493" s="63">
        <v>8.2943999999999996</v>
      </c>
      <c r="J493" s="64"/>
      <c r="K493" s="56"/>
      <c r="L493" s="64"/>
      <c r="M493" s="56"/>
      <c r="N493" s="61"/>
      <c r="AA493" s="41"/>
      <c r="AB493" s="49"/>
      <c r="AF493" s="4" t="s">
        <v>66</v>
      </c>
      <c r="AH493" s="49"/>
      <c r="AI493" s="49"/>
      <c r="AJ493" s="49"/>
    </row>
    <row r="494" spans="1:36" s="5" customFormat="1" ht="15" x14ac:dyDescent="0.25">
      <c r="A494" s="62"/>
      <c r="B494" s="53"/>
      <c r="C494" s="200" t="s">
        <v>68</v>
      </c>
      <c r="D494" s="200"/>
      <c r="E494" s="200"/>
      <c r="F494" s="55" t="s">
        <v>67</v>
      </c>
      <c r="G494" s="58">
        <v>0.02</v>
      </c>
      <c r="H494" s="58">
        <v>1.62</v>
      </c>
      <c r="I494" s="63">
        <v>3.2399999999999998E-2</v>
      </c>
      <c r="J494" s="64"/>
      <c r="K494" s="56"/>
      <c r="L494" s="64"/>
      <c r="M494" s="56"/>
      <c r="N494" s="61"/>
      <c r="AA494" s="41"/>
      <c r="AB494" s="49"/>
      <c r="AF494" s="4" t="s">
        <v>68</v>
      </c>
      <c r="AH494" s="49"/>
      <c r="AI494" s="49"/>
      <c r="AJ494" s="49"/>
    </row>
    <row r="495" spans="1:36" s="5" customFormat="1" ht="15" x14ac:dyDescent="0.25">
      <c r="A495" s="54"/>
      <c r="B495" s="53"/>
      <c r="C495" s="207" t="s">
        <v>69</v>
      </c>
      <c r="D495" s="207"/>
      <c r="E495" s="207"/>
      <c r="F495" s="66"/>
      <c r="G495" s="67"/>
      <c r="H495" s="67"/>
      <c r="I495" s="67"/>
      <c r="J495" s="68">
        <v>78.319999999999993</v>
      </c>
      <c r="K495" s="67"/>
      <c r="L495" s="68">
        <v>113.59</v>
      </c>
      <c r="M495" s="67"/>
      <c r="N495" s="69">
        <v>4661</v>
      </c>
      <c r="AA495" s="41"/>
      <c r="AB495" s="49"/>
      <c r="AG495" s="4" t="s">
        <v>69</v>
      </c>
      <c r="AH495" s="49"/>
      <c r="AI495" s="49"/>
      <c r="AJ495" s="49"/>
    </row>
    <row r="496" spans="1:36" s="5" customFormat="1" ht="15" x14ac:dyDescent="0.25">
      <c r="A496" s="62"/>
      <c r="B496" s="53"/>
      <c r="C496" s="200" t="s">
        <v>70</v>
      </c>
      <c r="D496" s="200"/>
      <c r="E496" s="200"/>
      <c r="F496" s="55"/>
      <c r="G496" s="56"/>
      <c r="H496" s="56"/>
      <c r="I496" s="56"/>
      <c r="J496" s="64"/>
      <c r="K496" s="56"/>
      <c r="L496" s="57">
        <v>88.76</v>
      </c>
      <c r="M496" s="56"/>
      <c r="N496" s="59">
        <v>4410</v>
      </c>
      <c r="AA496" s="41"/>
      <c r="AB496" s="49"/>
      <c r="AF496" s="4" t="s">
        <v>70</v>
      </c>
      <c r="AH496" s="49"/>
      <c r="AI496" s="49"/>
      <c r="AJ496" s="49"/>
    </row>
    <row r="497" spans="1:36" s="5" customFormat="1" ht="23.25" x14ac:dyDescent="0.25">
      <c r="A497" s="62"/>
      <c r="B497" s="53" t="s">
        <v>71</v>
      </c>
      <c r="C497" s="200" t="s">
        <v>72</v>
      </c>
      <c r="D497" s="200"/>
      <c r="E497" s="200"/>
      <c r="F497" s="55" t="s">
        <v>73</v>
      </c>
      <c r="G497" s="60">
        <v>97</v>
      </c>
      <c r="H497" s="56"/>
      <c r="I497" s="60">
        <v>97</v>
      </c>
      <c r="J497" s="64"/>
      <c r="K497" s="56"/>
      <c r="L497" s="57">
        <v>86.1</v>
      </c>
      <c r="M497" s="56"/>
      <c r="N497" s="59">
        <v>4278</v>
      </c>
      <c r="AA497" s="41"/>
      <c r="AB497" s="49"/>
      <c r="AF497" s="4" t="s">
        <v>72</v>
      </c>
      <c r="AH497" s="49"/>
      <c r="AI497" s="49"/>
      <c r="AJ497" s="49"/>
    </row>
    <row r="498" spans="1:36" s="5" customFormat="1" ht="23.25" x14ac:dyDescent="0.25">
      <c r="A498" s="62"/>
      <c r="B498" s="53" t="s">
        <v>74</v>
      </c>
      <c r="C498" s="200" t="s">
        <v>75</v>
      </c>
      <c r="D498" s="200"/>
      <c r="E498" s="200"/>
      <c r="F498" s="55" t="s">
        <v>73</v>
      </c>
      <c r="G498" s="60">
        <v>51</v>
      </c>
      <c r="H498" s="56"/>
      <c r="I498" s="60">
        <v>51</v>
      </c>
      <c r="J498" s="64"/>
      <c r="K498" s="56"/>
      <c r="L498" s="57">
        <v>45.27</v>
      </c>
      <c r="M498" s="56"/>
      <c r="N498" s="59">
        <v>2249</v>
      </c>
      <c r="AA498" s="41"/>
      <c r="AB498" s="49"/>
      <c r="AF498" s="4" t="s">
        <v>75</v>
      </c>
      <c r="AH498" s="49"/>
      <c r="AI498" s="49"/>
      <c r="AJ498" s="49"/>
    </row>
    <row r="499" spans="1:36" s="5" customFormat="1" ht="15" x14ac:dyDescent="0.25">
      <c r="A499" s="70"/>
      <c r="B499" s="176"/>
      <c r="C499" s="202" t="s">
        <v>76</v>
      </c>
      <c r="D499" s="202"/>
      <c r="E499" s="202"/>
      <c r="F499" s="44"/>
      <c r="G499" s="45"/>
      <c r="H499" s="45"/>
      <c r="I499" s="45"/>
      <c r="J499" s="47"/>
      <c r="K499" s="45"/>
      <c r="L499" s="78">
        <v>244.96</v>
      </c>
      <c r="M499" s="67"/>
      <c r="N499" s="73">
        <v>11188</v>
      </c>
      <c r="AA499" s="41"/>
      <c r="AB499" s="49"/>
      <c r="AH499" s="49" t="s">
        <v>76</v>
      </c>
      <c r="AI499" s="49"/>
      <c r="AJ499" s="49"/>
    </row>
    <row r="500" spans="1:36" s="5" customFormat="1" ht="45.75" x14ac:dyDescent="0.25">
      <c r="A500" s="42" t="s">
        <v>200</v>
      </c>
      <c r="B500" s="177" t="s">
        <v>872</v>
      </c>
      <c r="C500" s="202" t="s">
        <v>203</v>
      </c>
      <c r="D500" s="202"/>
      <c r="E500" s="202"/>
      <c r="F500" s="44" t="s">
        <v>86</v>
      </c>
      <c r="G500" s="45">
        <v>6</v>
      </c>
      <c r="H500" s="79">
        <v>1</v>
      </c>
      <c r="I500" s="79">
        <v>6</v>
      </c>
      <c r="J500" s="47"/>
      <c r="K500" s="45"/>
      <c r="L500" s="47"/>
      <c r="M500" s="45"/>
      <c r="N500" s="48"/>
      <c r="AA500" s="41"/>
      <c r="AB500" s="49" t="s">
        <v>203</v>
      </c>
      <c r="AH500" s="49"/>
      <c r="AI500" s="49"/>
      <c r="AJ500" s="49"/>
    </row>
    <row r="501" spans="1:36" s="5" customFormat="1" ht="34.5" x14ac:dyDescent="0.25">
      <c r="A501" s="52"/>
      <c r="B501" s="53" t="s">
        <v>55</v>
      </c>
      <c r="C501" s="208" t="s">
        <v>56</v>
      </c>
      <c r="D501" s="208"/>
      <c r="E501" s="208"/>
      <c r="F501" s="208"/>
      <c r="G501" s="208"/>
      <c r="H501" s="208"/>
      <c r="I501" s="208"/>
      <c r="J501" s="208"/>
      <c r="K501" s="208"/>
      <c r="L501" s="208"/>
      <c r="M501" s="208"/>
      <c r="N501" s="209"/>
      <c r="AA501" s="41"/>
      <c r="AB501" s="49"/>
      <c r="AD501" s="4" t="s">
        <v>56</v>
      </c>
      <c r="AH501" s="49"/>
      <c r="AI501" s="49"/>
      <c r="AJ501" s="49"/>
    </row>
    <row r="502" spans="1:36" s="5" customFormat="1" ht="34.5" x14ac:dyDescent="0.25">
      <c r="A502" s="52"/>
      <c r="B502" s="53" t="s">
        <v>57</v>
      </c>
      <c r="C502" s="208" t="s">
        <v>58</v>
      </c>
      <c r="D502" s="208"/>
      <c r="E502" s="208"/>
      <c r="F502" s="208"/>
      <c r="G502" s="208"/>
      <c r="H502" s="208"/>
      <c r="I502" s="208"/>
      <c r="J502" s="208"/>
      <c r="K502" s="208"/>
      <c r="L502" s="208"/>
      <c r="M502" s="208"/>
      <c r="N502" s="209"/>
      <c r="AA502" s="41"/>
      <c r="AB502" s="49"/>
      <c r="AD502" s="4" t="s">
        <v>58</v>
      </c>
      <c r="AH502" s="49"/>
      <c r="AI502" s="49"/>
      <c r="AJ502" s="49"/>
    </row>
    <row r="503" spans="1:36" s="5" customFormat="1" ht="15" x14ac:dyDescent="0.25">
      <c r="A503" s="54"/>
      <c r="B503" s="53" t="s">
        <v>49</v>
      </c>
      <c r="C503" s="200" t="s">
        <v>59</v>
      </c>
      <c r="D503" s="200"/>
      <c r="E503" s="200"/>
      <c r="F503" s="55"/>
      <c r="G503" s="56"/>
      <c r="H503" s="56"/>
      <c r="I503" s="56"/>
      <c r="J503" s="57">
        <v>2.0699999999999998</v>
      </c>
      <c r="K503" s="58">
        <v>1.62</v>
      </c>
      <c r="L503" s="57">
        <v>20.12</v>
      </c>
      <c r="M503" s="58">
        <v>49.68</v>
      </c>
      <c r="N503" s="59">
        <v>1000</v>
      </c>
      <c r="AA503" s="41"/>
      <c r="AB503" s="49"/>
      <c r="AE503" s="4" t="s">
        <v>59</v>
      </c>
      <c r="AH503" s="49"/>
      <c r="AI503" s="49"/>
      <c r="AJ503" s="49"/>
    </row>
    <row r="504" spans="1:36" s="5" customFormat="1" ht="15" x14ac:dyDescent="0.25">
      <c r="A504" s="54"/>
      <c r="B504" s="53" t="s">
        <v>64</v>
      </c>
      <c r="C504" s="200" t="s">
        <v>65</v>
      </c>
      <c r="D504" s="200"/>
      <c r="E504" s="200"/>
      <c r="F504" s="55"/>
      <c r="G504" s="56"/>
      <c r="H504" s="56"/>
      <c r="I504" s="56"/>
      <c r="J504" s="57">
        <v>0.04</v>
      </c>
      <c r="K504" s="56"/>
      <c r="L504" s="57">
        <v>0.24</v>
      </c>
      <c r="M504" s="58">
        <v>9.92</v>
      </c>
      <c r="N504" s="74">
        <v>2</v>
      </c>
      <c r="AA504" s="41"/>
      <c r="AB504" s="49"/>
      <c r="AE504" s="4" t="s">
        <v>65</v>
      </c>
      <c r="AH504" s="49"/>
      <c r="AI504" s="49"/>
      <c r="AJ504" s="49"/>
    </row>
    <row r="505" spans="1:36" s="5" customFormat="1" ht="15" x14ac:dyDescent="0.25">
      <c r="A505" s="62"/>
      <c r="B505" s="53"/>
      <c r="C505" s="200" t="s">
        <v>66</v>
      </c>
      <c r="D505" s="200"/>
      <c r="E505" s="200"/>
      <c r="F505" s="55" t="s">
        <v>67</v>
      </c>
      <c r="G505" s="58">
        <v>0.22</v>
      </c>
      <c r="H505" s="58">
        <v>1.62</v>
      </c>
      <c r="I505" s="63">
        <v>2.1383999999999999</v>
      </c>
      <c r="J505" s="64"/>
      <c r="K505" s="56"/>
      <c r="L505" s="64"/>
      <c r="M505" s="56"/>
      <c r="N505" s="61"/>
      <c r="AA505" s="41"/>
      <c r="AB505" s="49"/>
      <c r="AF505" s="4" t="s">
        <v>66</v>
      </c>
      <c r="AH505" s="49"/>
      <c r="AI505" s="49"/>
      <c r="AJ505" s="49"/>
    </row>
    <row r="506" spans="1:36" s="5" customFormat="1" ht="15" x14ac:dyDescent="0.25">
      <c r="A506" s="54"/>
      <c r="B506" s="53"/>
      <c r="C506" s="207" t="s">
        <v>69</v>
      </c>
      <c r="D506" s="207"/>
      <c r="E506" s="207"/>
      <c r="F506" s="66"/>
      <c r="G506" s="67"/>
      <c r="H506" s="67"/>
      <c r="I506" s="67"/>
      <c r="J506" s="68">
        <v>2.11</v>
      </c>
      <c r="K506" s="67"/>
      <c r="L506" s="68">
        <v>20.36</v>
      </c>
      <c r="M506" s="67"/>
      <c r="N506" s="69">
        <v>1002</v>
      </c>
      <c r="AA506" s="41"/>
      <c r="AB506" s="49"/>
      <c r="AG506" s="4" t="s">
        <v>69</v>
      </c>
      <c r="AH506" s="49"/>
      <c r="AI506" s="49"/>
      <c r="AJ506" s="49"/>
    </row>
    <row r="507" spans="1:36" s="5" customFormat="1" ht="15" x14ac:dyDescent="0.25">
      <c r="A507" s="62"/>
      <c r="B507" s="53"/>
      <c r="C507" s="200" t="s">
        <v>70</v>
      </c>
      <c r="D507" s="200"/>
      <c r="E507" s="200"/>
      <c r="F507" s="55"/>
      <c r="G507" s="56"/>
      <c r="H507" s="56"/>
      <c r="I507" s="56"/>
      <c r="J507" s="64"/>
      <c r="K507" s="56"/>
      <c r="L507" s="57">
        <v>20.12</v>
      </c>
      <c r="M507" s="56"/>
      <c r="N507" s="59">
        <v>1000</v>
      </c>
      <c r="AA507" s="41"/>
      <c r="AB507" s="49"/>
      <c r="AF507" s="4" t="s">
        <v>70</v>
      </c>
      <c r="AH507" s="49"/>
      <c r="AI507" s="49"/>
      <c r="AJ507" s="49"/>
    </row>
    <row r="508" spans="1:36" s="5" customFormat="1" ht="23.25" x14ac:dyDescent="0.25">
      <c r="A508" s="62"/>
      <c r="B508" s="53" t="s">
        <v>157</v>
      </c>
      <c r="C508" s="200" t="s">
        <v>158</v>
      </c>
      <c r="D508" s="200"/>
      <c r="E508" s="200"/>
      <c r="F508" s="55" t="s">
        <v>73</v>
      </c>
      <c r="G508" s="60">
        <v>90</v>
      </c>
      <c r="H508" s="56"/>
      <c r="I508" s="60">
        <v>90</v>
      </c>
      <c r="J508" s="64"/>
      <c r="K508" s="56"/>
      <c r="L508" s="57">
        <v>18.11</v>
      </c>
      <c r="M508" s="56"/>
      <c r="N508" s="74">
        <v>900</v>
      </c>
      <c r="AA508" s="41"/>
      <c r="AB508" s="49"/>
      <c r="AF508" s="4" t="s">
        <v>158</v>
      </c>
      <c r="AH508" s="49"/>
      <c r="AI508" s="49"/>
      <c r="AJ508" s="49"/>
    </row>
    <row r="509" spans="1:36" s="5" customFormat="1" ht="23.25" x14ac:dyDescent="0.25">
      <c r="A509" s="62"/>
      <c r="B509" s="53" t="s">
        <v>159</v>
      </c>
      <c r="C509" s="200" t="s">
        <v>160</v>
      </c>
      <c r="D509" s="200"/>
      <c r="E509" s="200"/>
      <c r="F509" s="55" t="s">
        <v>73</v>
      </c>
      <c r="G509" s="60">
        <v>46</v>
      </c>
      <c r="H509" s="56"/>
      <c r="I509" s="60">
        <v>46</v>
      </c>
      <c r="J509" s="64"/>
      <c r="K509" s="56"/>
      <c r="L509" s="57">
        <v>9.26</v>
      </c>
      <c r="M509" s="56"/>
      <c r="N509" s="74">
        <v>460</v>
      </c>
      <c r="AA509" s="41"/>
      <c r="AB509" s="49"/>
      <c r="AF509" s="4" t="s">
        <v>160</v>
      </c>
      <c r="AH509" s="49"/>
      <c r="AI509" s="49"/>
      <c r="AJ509" s="49"/>
    </row>
    <row r="510" spans="1:36" s="5" customFormat="1" ht="15" x14ac:dyDescent="0.25">
      <c r="A510" s="70"/>
      <c r="B510" s="176"/>
      <c r="C510" s="202" t="s">
        <v>76</v>
      </c>
      <c r="D510" s="202"/>
      <c r="E510" s="202"/>
      <c r="F510" s="44"/>
      <c r="G510" s="45"/>
      <c r="H510" s="45"/>
      <c r="I510" s="45"/>
      <c r="J510" s="47"/>
      <c r="K510" s="45"/>
      <c r="L510" s="78">
        <v>47.73</v>
      </c>
      <c r="M510" s="67"/>
      <c r="N510" s="73">
        <v>2362</v>
      </c>
      <c r="AA510" s="41"/>
      <c r="AB510" s="49"/>
      <c r="AH510" s="49" t="s">
        <v>76</v>
      </c>
      <c r="AI510" s="49"/>
      <c r="AJ510" s="49"/>
    </row>
    <row r="511" spans="1:36" s="5" customFormat="1" ht="0" hidden="1" customHeight="1" x14ac:dyDescent="0.25">
      <c r="A511" s="80"/>
      <c r="B511" s="81"/>
      <c r="C511" s="81"/>
      <c r="D511" s="81"/>
      <c r="E511" s="81"/>
      <c r="F511" s="82"/>
      <c r="G511" s="82"/>
      <c r="H511" s="82"/>
      <c r="I511" s="82"/>
      <c r="J511" s="83"/>
      <c r="K511" s="82"/>
      <c r="L511" s="83"/>
      <c r="M511" s="56"/>
      <c r="N511" s="83"/>
      <c r="AA511" s="41"/>
      <c r="AB511" s="49"/>
      <c r="AH511" s="49"/>
      <c r="AI511" s="49"/>
      <c r="AJ511" s="49"/>
    </row>
    <row r="512" spans="1:36" s="5" customFormat="1" ht="15" x14ac:dyDescent="0.25">
      <c r="A512" s="84"/>
      <c r="B512" s="85"/>
      <c r="C512" s="202" t="s">
        <v>871</v>
      </c>
      <c r="D512" s="202"/>
      <c r="E512" s="202"/>
      <c r="F512" s="202"/>
      <c r="G512" s="202"/>
      <c r="H512" s="202"/>
      <c r="I512" s="202"/>
      <c r="J512" s="202"/>
      <c r="K512" s="202"/>
      <c r="L512" s="182">
        <v>21818.62</v>
      </c>
      <c r="M512" s="87"/>
      <c r="N512" s="88"/>
      <c r="AA512" s="41"/>
      <c r="AB512" s="49"/>
      <c r="AH512" s="49"/>
      <c r="AI512" s="49" t="s">
        <v>871</v>
      </c>
      <c r="AJ512" s="49"/>
    </row>
    <row r="513" spans="1:36" s="5" customFormat="1" ht="15" x14ac:dyDescent="0.25">
      <c r="A513" s="204" t="s">
        <v>213</v>
      </c>
      <c r="B513" s="205"/>
      <c r="C513" s="205"/>
      <c r="D513" s="205"/>
      <c r="E513" s="205"/>
      <c r="F513" s="205"/>
      <c r="G513" s="205"/>
      <c r="H513" s="205"/>
      <c r="I513" s="205"/>
      <c r="J513" s="205"/>
      <c r="K513" s="205"/>
      <c r="L513" s="205"/>
      <c r="M513" s="205"/>
      <c r="N513" s="206"/>
      <c r="AA513" s="41" t="s">
        <v>213</v>
      </c>
      <c r="AB513" s="49"/>
      <c r="AH513" s="49"/>
      <c r="AI513" s="49"/>
      <c r="AJ513" s="49"/>
    </row>
    <row r="514" spans="1:36" s="5" customFormat="1" ht="15" x14ac:dyDescent="0.25">
      <c r="A514" s="210" t="s">
        <v>214</v>
      </c>
      <c r="B514" s="211"/>
      <c r="C514" s="211"/>
      <c r="D514" s="211"/>
      <c r="E514" s="211"/>
      <c r="F514" s="211"/>
      <c r="G514" s="211"/>
      <c r="H514" s="211"/>
      <c r="I514" s="211"/>
      <c r="J514" s="211"/>
      <c r="K514" s="211"/>
      <c r="L514" s="211"/>
      <c r="M514" s="211"/>
      <c r="N514" s="212"/>
      <c r="AA514" s="41"/>
      <c r="AB514" s="49"/>
      <c r="AH514" s="49"/>
      <c r="AI514" s="49"/>
      <c r="AJ514" s="49" t="s">
        <v>214</v>
      </c>
    </row>
    <row r="515" spans="1:36" s="5" customFormat="1" ht="57" x14ac:dyDescent="0.25">
      <c r="A515" s="42" t="s">
        <v>202</v>
      </c>
      <c r="B515" s="177" t="s">
        <v>870</v>
      </c>
      <c r="C515" s="202" t="s">
        <v>216</v>
      </c>
      <c r="D515" s="202"/>
      <c r="E515" s="202"/>
      <c r="F515" s="44" t="s">
        <v>78</v>
      </c>
      <c r="G515" s="45">
        <v>8.3000000000000007</v>
      </c>
      <c r="H515" s="79">
        <v>1</v>
      </c>
      <c r="I515" s="46">
        <v>8.3000000000000007</v>
      </c>
      <c r="J515" s="47"/>
      <c r="K515" s="45"/>
      <c r="L515" s="47"/>
      <c r="M515" s="45"/>
      <c r="N515" s="48"/>
      <c r="AA515" s="41"/>
      <c r="AB515" s="49" t="s">
        <v>216</v>
      </c>
      <c r="AH515" s="49"/>
      <c r="AI515" s="49"/>
      <c r="AJ515" s="49"/>
    </row>
    <row r="516" spans="1:36" s="5" customFormat="1" ht="15" x14ac:dyDescent="0.25">
      <c r="A516" s="50"/>
      <c r="B516" s="175"/>
      <c r="C516" s="200" t="s">
        <v>217</v>
      </c>
      <c r="D516" s="200"/>
      <c r="E516" s="200"/>
      <c r="F516" s="200"/>
      <c r="G516" s="200"/>
      <c r="H516" s="200"/>
      <c r="I516" s="200"/>
      <c r="J516" s="200"/>
      <c r="K516" s="200"/>
      <c r="L516" s="200"/>
      <c r="M516" s="200"/>
      <c r="N516" s="203"/>
      <c r="AA516" s="41"/>
      <c r="AB516" s="49"/>
      <c r="AC516" s="4" t="s">
        <v>217</v>
      </c>
      <c r="AH516" s="49"/>
      <c r="AI516" s="49"/>
      <c r="AJ516" s="49"/>
    </row>
    <row r="517" spans="1:36" s="5" customFormat="1" ht="57" x14ac:dyDescent="0.25">
      <c r="A517" s="52"/>
      <c r="B517" s="53" t="s">
        <v>105</v>
      </c>
      <c r="C517" s="208" t="s">
        <v>106</v>
      </c>
      <c r="D517" s="208"/>
      <c r="E517" s="208"/>
      <c r="F517" s="208"/>
      <c r="G517" s="208"/>
      <c r="H517" s="208"/>
      <c r="I517" s="208"/>
      <c r="J517" s="208"/>
      <c r="K517" s="208"/>
      <c r="L517" s="208"/>
      <c r="M517" s="208"/>
      <c r="N517" s="209"/>
      <c r="AA517" s="41"/>
      <c r="AB517" s="49"/>
      <c r="AD517" s="4" t="s">
        <v>106</v>
      </c>
      <c r="AH517" s="49"/>
      <c r="AI517" s="49"/>
      <c r="AJ517" s="49"/>
    </row>
    <row r="518" spans="1:36" s="5" customFormat="1" ht="34.5" x14ac:dyDescent="0.25">
      <c r="A518" s="52"/>
      <c r="B518" s="53" t="s">
        <v>55</v>
      </c>
      <c r="C518" s="208" t="s">
        <v>56</v>
      </c>
      <c r="D518" s="208"/>
      <c r="E518" s="208"/>
      <c r="F518" s="208"/>
      <c r="G518" s="208"/>
      <c r="H518" s="208"/>
      <c r="I518" s="208"/>
      <c r="J518" s="208"/>
      <c r="K518" s="208"/>
      <c r="L518" s="208"/>
      <c r="M518" s="208"/>
      <c r="N518" s="209"/>
      <c r="AA518" s="41"/>
      <c r="AB518" s="49"/>
      <c r="AD518" s="4" t="s">
        <v>56</v>
      </c>
      <c r="AH518" s="49"/>
      <c r="AI518" s="49"/>
      <c r="AJ518" s="49"/>
    </row>
    <row r="519" spans="1:36" s="5" customFormat="1" ht="15" x14ac:dyDescent="0.25">
      <c r="A519" s="54"/>
      <c r="B519" s="53" t="s">
        <v>49</v>
      </c>
      <c r="C519" s="200" t="s">
        <v>59</v>
      </c>
      <c r="D519" s="200"/>
      <c r="E519" s="200"/>
      <c r="F519" s="55"/>
      <c r="G519" s="56"/>
      <c r="H519" s="56"/>
      <c r="I519" s="56"/>
      <c r="J519" s="57">
        <v>288.02</v>
      </c>
      <c r="K519" s="58">
        <v>1.38</v>
      </c>
      <c r="L519" s="99">
        <v>3298.98</v>
      </c>
      <c r="M519" s="58">
        <v>49.68</v>
      </c>
      <c r="N519" s="59">
        <v>163893</v>
      </c>
      <c r="AA519" s="41"/>
      <c r="AB519" s="49"/>
      <c r="AE519" s="4" t="s">
        <v>59</v>
      </c>
      <c r="AH519" s="49"/>
      <c r="AI519" s="49"/>
      <c r="AJ519" s="49"/>
    </row>
    <row r="520" spans="1:36" s="5" customFormat="1" ht="15" x14ac:dyDescent="0.25">
      <c r="A520" s="54"/>
      <c r="B520" s="53" t="s">
        <v>60</v>
      </c>
      <c r="C520" s="200" t="s">
        <v>61</v>
      </c>
      <c r="D520" s="200"/>
      <c r="E520" s="200"/>
      <c r="F520" s="55"/>
      <c r="G520" s="56"/>
      <c r="H520" s="56"/>
      <c r="I520" s="56"/>
      <c r="J520" s="57">
        <v>68.98</v>
      </c>
      <c r="K520" s="58">
        <v>1.38</v>
      </c>
      <c r="L520" s="57">
        <v>790.1</v>
      </c>
      <c r="M520" s="58">
        <v>15.41</v>
      </c>
      <c r="N520" s="59">
        <v>12175</v>
      </c>
      <c r="AA520" s="41"/>
      <c r="AB520" s="49"/>
      <c r="AE520" s="4" t="s">
        <v>61</v>
      </c>
      <c r="AH520" s="49"/>
      <c r="AI520" s="49"/>
      <c r="AJ520" s="49"/>
    </row>
    <row r="521" spans="1:36" s="5" customFormat="1" ht="15" x14ac:dyDescent="0.25">
      <c r="A521" s="54"/>
      <c r="B521" s="53" t="s">
        <v>62</v>
      </c>
      <c r="C521" s="200" t="s">
        <v>63</v>
      </c>
      <c r="D521" s="200"/>
      <c r="E521" s="200"/>
      <c r="F521" s="55"/>
      <c r="G521" s="56"/>
      <c r="H521" s="56"/>
      <c r="I521" s="56"/>
      <c r="J521" s="57">
        <v>4.0199999999999996</v>
      </c>
      <c r="K521" s="58">
        <v>1.38</v>
      </c>
      <c r="L521" s="57">
        <v>46.05</v>
      </c>
      <c r="M521" s="58">
        <v>49.68</v>
      </c>
      <c r="N521" s="59">
        <v>2288</v>
      </c>
      <c r="AA521" s="41"/>
      <c r="AB521" s="49"/>
      <c r="AE521" s="4" t="s">
        <v>63</v>
      </c>
      <c r="AH521" s="49"/>
      <c r="AI521" s="49"/>
      <c r="AJ521" s="49"/>
    </row>
    <row r="522" spans="1:36" s="5" customFormat="1" ht="15" x14ac:dyDescent="0.25">
      <c r="A522" s="54"/>
      <c r="B522" s="53" t="s">
        <v>64</v>
      </c>
      <c r="C522" s="200" t="s">
        <v>65</v>
      </c>
      <c r="D522" s="200"/>
      <c r="E522" s="200"/>
      <c r="F522" s="55"/>
      <c r="G522" s="56"/>
      <c r="H522" s="56"/>
      <c r="I522" s="56"/>
      <c r="J522" s="57">
        <v>73.7</v>
      </c>
      <c r="K522" s="56"/>
      <c r="L522" s="57">
        <v>611.71</v>
      </c>
      <c r="M522" s="58">
        <v>9.92</v>
      </c>
      <c r="N522" s="59">
        <v>6068</v>
      </c>
      <c r="AA522" s="41"/>
      <c r="AB522" s="49"/>
      <c r="AE522" s="4" t="s">
        <v>65</v>
      </c>
      <c r="AH522" s="49"/>
      <c r="AI522" s="49"/>
      <c r="AJ522" s="49"/>
    </row>
    <row r="523" spans="1:36" s="5" customFormat="1" ht="15" x14ac:dyDescent="0.25">
      <c r="A523" s="62"/>
      <c r="B523" s="53"/>
      <c r="C523" s="200" t="s">
        <v>66</v>
      </c>
      <c r="D523" s="200"/>
      <c r="E523" s="200"/>
      <c r="F523" s="55" t="s">
        <v>67</v>
      </c>
      <c r="G523" s="58">
        <v>30.64</v>
      </c>
      <c r="H523" s="58">
        <v>1.38</v>
      </c>
      <c r="I523" s="65">
        <v>350.95056</v>
      </c>
      <c r="J523" s="64"/>
      <c r="K523" s="56"/>
      <c r="L523" s="64"/>
      <c r="M523" s="56"/>
      <c r="N523" s="61"/>
      <c r="AA523" s="41"/>
      <c r="AB523" s="49"/>
      <c r="AF523" s="4" t="s">
        <v>66</v>
      </c>
      <c r="AH523" s="49"/>
      <c r="AI523" s="49"/>
      <c r="AJ523" s="49"/>
    </row>
    <row r="524" spans="1:36" s="5" customFormat="1" ht="15" x14ac:dyDescent="0.25">
      <c r="A524" s="62"/>
      <c r="B524" s="53"/>
      <c r="C524" s="200" t="s">
        <v>68</v>
      </c>
      <c r="D524" s="200"/>
      <c r="E524" s="200"/>
      <c r="F524" s="55" t="s">
        <v>67</v>
      </c>
      <c r="G524" s="58">
        <v>0.32</v>
      </c>
      <c r="H524" s="58">
        <v>1.38</v>
      </c>
      <c r="I524" s="65">
        <v>3.6652800000000001</v>
      </c>
      <c r="J524" s="64"/>
      <c r="K524" s="56"/>
      <c r="L524" s="64"/>
      <c r="M524" s="56"/>
      <c r="N524" s="61"/>
      <c r="AA524" s="41"/>
      <c r="AB524" s="49"/>
      <c r="AF524" s="4" t="s">
        <v>68</v>
      </c>
      <c r="AH524" s="49"/>
      <c r="AI524" s="49"/>
      <c r="AJ524" s="49"/>
    </row>
    <row r="525" spans="1:36" s="5" customFormat="1" ht="15" x14ac:dyDescent="0.25">
      <c r="A525" s="54"/>
      <c r="B525" s="53"/>
      <c r="C525" s="207" t="s">
        <v>69</v>
      </c>
      <c r="D525" s="207"/>
      <c r="E525" s="207"/>
      <c r="F525" s="66"/>
      <c r="G525" s="67"/>
      <c r="H525" s="67"/>
      <c r="I525" s="67"/>
      <c r="J525" s="68">
        <v>430.7</v>
      </c>
      <c r="K525" s="67"/>
      <c r="L525" s="100">
        <v>4700.79</v>
      </c>
      <c r="M525" s="67"/>
      <c r="N525" s="69">
        <v>182136</v>
      </c>
      <c r="AA525" s="41"/>
      <c r="AB525" s="49"/>
      <c r="AG525" s="4" t="s">
        <v>69</v>
      </c>
      <c r="AH525" s="49"/>
      <c r="AI525" s="49"/>
      <c r="AJ525" s="49"/>
    </row>
    <row r="526" spans="1:36" s="5" customFormat="1" ht="15" x14ac:dyDescent="0.25">
      <c r="A526" s="62"/>
      <c r="B526" s="53"/>
      <c r="C526" s="200" t="s">
        <v>70</v>
      </c>
      <c r="D526" s="200"/>
      <c r="E526" s="200"/>
      <c r="F526" s="55"/>
      <c r="G526" s="56"/>
      <c r="H526" s="56"/>
      <c r="I526" s="56"/>
      <c r="J526" s="64"/>
      <c r="K526" s="56"/>
      <c r="L526" s="99">
        <v>3345.03</v>
      </c>
      <c r="M526" s="56"/>
      <c r="N526" s="59">
        <v>166181</v>
      </c>
      <c r="AA526" s="41"/>
      <c r="AB526" s="49"/>
      <c r="AF526" s="4" t="s">
        <v>70</v>
      </c>
      <c r="AH526" s="49"/>
      <c r="AI526" s="49"/>
      <c r="AJ526" s="49"/>
    </row>
    <row r="527" spans="1:36" s="5" customFormat="1" ht="23.25" x14ac:dyDescent="0.25">
      <c r="A527" s="62"/>
      <c r="B527" s="53" t="s">
        <v>71</v>
      </c>
      <c r="C527" s="200" t="s">
        <v>72</v>
      </c>
      <c r="D527" s="200"/>
      <c r="E527" s="200"/>
      <c r="F527" s="55" t="s">
        <v>73</v>
      </c>
      <c r="G527" s="60">
        <v>97</v>
      </c>
      <c r="H527" s="56"/>
      <c r="I527" s="60">
        <v>97</v>
      </c>
      <c r="J527" s="64"/>
      <c r="K527" s="56"/>
      <c r="L527" s="99">
        <v>3244.68</v>
      </c>
      <c r="M527" s="56"/>
      <c r="N527" s="59">
        <v>161196</v>
      </c>
      <c r="AA527" s="41"/>
      <c r="AB527" s="49"/>
      <c r="AF527" s="4" t="s">
        <v>72</v>
      </c>
      <c r="AH527" s="49"/>
      <c r="AI527" s="49"/>
      <c r="AJ527" s="49"/>
    </row>
    <row r="528" spans="1:36" s="5" customFormat="1" ht="23.25" x14ac:dyDescent="0.25">
      <c r="A528" s="62"/>
      <c r="B528" s="53" t="s">
        <v>74</v>
      </c>
      <c r="C528" s="200" t="s">
        <v>75</v>
      </c>
      <c r="D528" s="200"/>
      <c r="E528" s="200"/>
      <c r="F528" s="55" t="s">
        <v>73</v>
      </c>
      <c r="G528" s="60">
        <v>51</v>
      </c>
      <c r="H528" s="56"/>
      <c r="I528" s="60">
        <v>51</v>
      </c>
      <c r="J528" s="64"/>
      <c r="K528" s="56"/>
      <c r="L528" s="99">
        <v>1705.97</v>
      </c>
      <c r="M528" s="56"/>
      <c r="N528" s="59">
        <v>84752</v>
      </c>
      <c r="AA528" s="41"/>
      <c r="AB528" s="49"/>
      <c r="AF528" s="4" t="s">
        <v>75</v>
      </c>
      <c r="AH528" s="49"/>
      <c r="AI528" s="49"/>
      <c r="AJ528" s="49"/>
    </row>
    <row r="529" spans="1:36" s="5" customFormat="1" ht="15" x14ac:dyDescent="0.25">
      <c r="A529" s="70"/>
      <c r="B529" s="176"/>
      <c r="C529" s="202" t="s">
        <v>76</v>
      </c>
      <c r="D529" s="202"/>
      <c r="E529" s="202"/>
      <c r="F529" s="44"/>
      <c r="G529" s="45"/>
      <c r="H529" s="45"/>
      <c r="I529" s="45"/>
      <c r="J529" s="47"/>
      <c r="K529" s="45"/>
      <c r="L529" s="72">
        <v>9651.44</v>
      </c>
      <c r="M529" s="67"/>
      <c r="N529" s="73">
        <v>428084</v>
      </c>
      <c r="AA529" s="41"/>
      <c r="AB529" s="49"/>
      <c r="AH529" s="49" t="s">
        <v>76</v>
      </c>
      <c r="AI529" s="49"/>
      <c r="AJ529" s="49"/>
    </row>
    <row r="530" spans="1:36" s="5" customFormat="1" ht="45.75" x14ac:dyDescent="0.25">
      <c r="A530" s="42" t="s">
        <v>204</v>
      </c>
      <c r="B530" s="177" t="s">
        <v>869</v>
      </c>
      <c r="C530" s="202" t="s">
        <v>219</v>
      </c>
      <c r="D530" s="202"/>
      <c r="E530" s="202"/>
      <c r="F530" s="44" t="s">
        <v>78</v>
      </c>
      <c r="G530" s="45">
        <v>0.25</v>
      </c>
      <c r="H530" s="79">
        <v>1</v>
      </c>
      <c r="I530" s="76">
        <v>0.25</v>
      </c>
      <c r="J530" s="47"/>
      <c r="K530" s="45"/>
      <c r="L530" s="47"/>
      <c r="M530" s="45"/>
      <c r="N530" s="48"/>
      <c r="AA530" s="41"/>
      <c r="AB530" s="49" t="s">
        <v>219</v>
      </c>
      <c r="AH530" s="49"/>
      <c r="AI530" s="49"/>
      <c r="AJ530" s="49"/>
    </row>
    <row r="531" spans="1:36" s="5" customFormat="1" ht="15" x14ac:dyDescent="0.25">
      <c r="A531" s="50"/>
      <c r="B531" s="175"/>
      <c r="C531" s="200" t="s">
        <v>220</v>
      </c>
      <c r="D531" s="200"/>
      <c r="E531" s="200"/>
      <c r="F531" s="200"/>
      <c r="G531" s="200"/>
      <c r="H531" s="200"/>
      <c r="I531" s="200"/>
      <c r="J531" s="200"/>
      <c r="K531" s="200"/>
      <c r="L531" s="200"/>
      <c r="M531" s="200"/>
      <c r="N531" s="203"/>
      <c r="AA531" s="41"/>
      <c r="AB531" s="49"/>
      <c r="AC531" s="4" t="s">
        <v>220</v>
      </c>
      <c r="AH531" s="49"/>
      <c r="AI531" s="49"/>
      <c r="AJ531" s="49"/>
    </row>
    <row r="532" spans="1:36" s="5" customFormat="1" ht="57" x14ac:dyDescent="0.25">
      <c r="A532" s="52"/>
      <c r="B532" s="53" t="s">
        <v>105</v>
      </c>
      <c r="C532" s="208" t="s">
        <v>106</v>
      </c>
      <c r="D532" s="208"/>
      <c r="E532" s="208"/>
      <c r="F532" s="208"/>
      <c r="G532" s="208"/>
      <c r="H532" s="208"/>
      <c r="I532" s="208"/>
      <c r="J532" s="208"/>
      <c r="K532" s="208"/>
      <c r="L532" s="208"/>
      <c r="M532" s="208"/>
      <c r="N532" s="209"/>
      <c r="AA532" s="41"/>
      <c r="AB532" s="49"/>
      <c r="AD532" s="4" t="s">
        <v>106</v>
      </c>
      <c r="AH532" s="49"/>
      <c r="AI532" s="49"/>
      <c r="AJ532" s="49"/>
    </row>
    <row r="533" spans="1:36" s="5" customFormat="1" ht="34.5" x14ac:dyDescent="0.25">
      <c r="A533" s="52"/>
      <c r="B533" s="53" t="s">
        <v>55</v>
      </c>
      <c r="C533" s="208" t="s">
        <v>56</v>
      </c>
      <c r="D533" s="208"/>
      <c r="E533" s="208"/>
      <c r="F533" s="208"/>
      <c r="G533" s="208"/>
      <c r="H533" s="208"/>
      <c r="I533" s="208"/>
      <c r="J533" s="208"/>
      <c r="K533" s="208"/>
      <c r="L533" s="208"/>
      <c r="M533" s="208"/>
      <c r="N533" s="209"/>
      <c r="AA533" s="41"/>
      <c r="AB533" s="49"/>
      <c r="AD533" s="4" t="s">
        <v>56</v>
      </c>
      <c r="AH533" s="49"/>
      <c r="AI533" s="49"/>
      <c r="AJ533" s="49"/>
    </row>
    <row r="534" spans="1:36" s="5" customFormat="1" ht="15" x14ac:dyDescent="0.25">
      <c r="A534" s="54"/>
      <c r="B534" s="53" t="s">
        <v>49</v>
      </c>
      <c r="C534" s="200" t="s">
        <v>59</v>
      </c>
      <c r="D534" s="200"/>
      <c r="E534" s="200"/>
      <c r="F534" s="55"/>
      <c r="G534" s="56"/>
      <c r="H534" s="56"/>
      <c r="I534" s="56"/>
      <c r="J534" s="57">
        <v>93.25</v>
      </c>
      <c r="K534" s="58">
        <v>1.38</v>
      </c>
      <c r="L534" s="57">
        <v>32.17</v>
      </c>
      <c r="M534" s="58">
        <v>49.68</v>
      </c>
      <c r="N534" s="59">
        <v>1598</v>
      </c>
      <c r="AA534" s="41"/>
      <c r="AB534" s="49"/>
      <c r="AE534" s="4" t="s">
        <v>59</v>
      </c>
      <c r="AH534" s="49"/>
      <c r="AI534" s="49"/>
      <c r="AJ534" s="49"/>
    </row>
    <row r="535" spans="1:36" s="5" customFormat="1" ht="15" x14ac:dyDescent="0.25">
      <c r="A535" s="54"/>
      <c r="B535" s="53" t="s">
        <v>60</v>
      </c>
      <c r="C535" s="200" t="s">
        <v>61</v>
      </c>
      <c r="D535" s="200"/>
      <c r="E535" s="200"/>
      <c r="F535" s="55"/>
      <c r="G535" s="56"/>
      <c r="H535" s="56"/>
      <c r="I535" s="56"/>
      <c r="J535" s="57">
        <v>46.25</v>
      </c>
      <c r="K535" s="58">
        <v>1.38</v>
      </c>
      <c r="L535" s="57">
        <v>15.96</v>
      </c>
      <c r="M535" s="58">
        <v>15.41</v>
      </c>
      <c r="N535" s="74">
        <v>246</v>
      </c>
      <c r="AA535" s="41"/>
      <c r="AB535" s="49"/>
      <c r="AE535" s="4" t="s">
        <v>61</v>
      </c>
      <c r="AH535" s="49"/>
      <c r="AI535" s="49"/>
      <c r="AJ535" s="49"/>
    </row>
    <row r="536" spans="1:36" s="5" customFormat="1" ht="15" x14ac:dyDescent="0.25">
      <c r="A536" s="54"/>
      <c r="B536" s="53" t="s">
        <v>62</v>
      </c>
      <c r="C536" s="200" t="s">
        <v>63</v>
      </c>
      <c r="D536" s="200"/>
      <c r="E536" s="200"/>
      <c r="F536" s="55"/>
      <c r="G536" s="56"/>
      <c r="H536" s="56"/>
      <c r="I536" s="56"/>
      <c r="J536" s="57">
        <v>5.0199999999999996</v>
      </c>
      <c r="K536" s="58">
        <v>1.38</v>
      </c>
      <c r="L536" s="57">
        <v>1.73</v>
      </c>
      <c r="M536" s="58">
        <v>49.68</v>
      </c>
      <c r="N536" s="74">
        <v>86</v>
      </c>
      <c r="AA536" s="41"/>
      <c r="AB536" s="49"/>
      <c r="AE536" s="4" t="s">
        <v>63</v>
      </c>
      <c r="AH536" s="49"/>
      <c r="AI536" s="49"/>
      <c r="AJ536" s="49"/>
    </row>
    <row r="537" spans="1:36" s="5" customFormat="1" ht="15" x14ac:dyDescent="0.25">
      <c r="A537" s="54"/>
      <c r="B537" s="53" t="s">
        <v>64</v>
      </c>
      <c r="C537" s="200" t="s">
        <v>65</v>
      </c>
      <c r="D537" s="200"/>
      <c r="E537" s="200"/>
      <c r="F537" s="55"/>
      <c r="G537" s="56"/>
      <c r="H537" s="56"/>
      <c r="I537" s="56"/>
      <c r="J537" s="57">
        <v>37.03</v>
      </c>
      <c r="K537" s="56"/>
      <c r="L537" s="57">
        <v>9.26</v>
      </c>
      <c r="M537" s="58">
        <v>9.92</v>
      </c>
      <c r="N537" s="74">
        <v>92</v>
      </c>
      <c r="AA537" s="41"/>
      <c r="AB537" s="49"/>
      <c r="AE537" s="4" t="s">
        <v>65</v>
      </c>
      <c r="AH537" s="49"/>
      <c r="AI537" s="49"/>
      <c r="AJ537" s="49"/>
    </row>
    <row r="538" spans="1:36" s="5" customFormat="1" ht="15" x14ac:dyDescent="0.25">
      <c r="A538" s="62"/>
      <c r="B538" s="53"/>
      <c r="C538" s="200" t="s">
        <v>66</v>
      </c>
      <c r="D538" s="200"/>
      <c r="E538" s="200"/>
      <c r="F538" s="55" t="s">
        <v>67</v>
      </c>
      <c r="G538" s="58">
        <v>9.92</v>
      </c>
      <c r="H538" s="58">
        <v>1.38</v>
      </c>
      <c r="I538" s="63">
        <v>3.4224000000000001</v>
      </c>
      <c r="J538" s="64"/>
      <c r="K538" s="56"/>
      <c r="L538" s="64"/>
      <c r="M538" s="56"/>
      <c r="N538" s="61"/>
      <c r="AA538" s="41"/>
      <c r="AB538" s="49"/>
      <c r="AF538" s="4" t="s">
        <v>66</v>
      </c>
      <c r="AH538" s="49"/>
      <c r="AI538" s="49"/>
      <c r="AJ538" s="49"/>
    </row>
    <row r="539" spans="1:36" s="5" customFormat="1" ht="15" x14ac:dyDescent="0.25">
      <c r="A539" s="62"/>
      <c r="B539" s="53"/>
      <c r="C539" s="200" t="s">
        <v>68</v>
      </c>
      <c r="D539" s="200"/>
      <c r="E539" s="200"/>
      <c r="F539" s="55" t="s">
        <v>67</v>
      </c>
      <c r="G539" s="75">
        <v>0.4</v>
      </c>
      <c r="H539" s="58">
        <v>1.38</v>
      </c>
      <c r="I539" s="101">
        <v>0.13800000000000001</v>
      </c>
      <c r="J539" s="64"/>
      <c r="K539" s="56"/>
      <c r="L539" s="64"/>
      <c r="M539" s="56"/>
      <c r="N539" s="61"/>
      <c r="AA539" s="41"/>
      <c r="AB539" s="49"/>
      <c r="AF539" s="4" t="s">
        <v>68</v>
      </c>
      <c r="AH539" s="49"/>
      <c r="AI539" s="49"/>
      <c r="AJ539" s="49"/>
    </row>
    <row r="540" spans="1:36" s="5" customFormat="1" ht="15" x14ac:dyDescent="0.25">
      <c r="A540" s="54"/>
      <c r="B540" s="53"/>
      <c r="C540" s="207" t="s">
        <v>69</v>
      </c>
      <c r="D540" s="207"/>
      <c r="E540" s="207"/>
      <c r="F540" s="66"/>
      <c r="G540" s="67"/>
      <c r="H540" s="67"/>
      <c r="I540" s="67"/>
      <c r="J540" s="68">
        <v>176.53</v>
      </c>
      <c r="K540" s="67"/>
      <c r="L540" s="68">
        <v>57.39</v>
      </c>
      <c r="M540" s="67"/>
      <c r="N540" s="69">
        <v>1936</v>
      </c>
      <c r="AA540" s="41"/>
      <c r="AB540" s="49"/>
      <c r="AG540" s="4" t="s">
        <v>69</v>
      </c>
      <c r="AH540" s="49"/>
      <c r="AI540" s="49"/>
      <c r="AJ540" s="49"/>
    </row>
    <row r="541" spans="1:36" s="5" customFormat="1" ht="15" x14ac:dyDescent="0.25">
      <c r="A541" s="62"/>
      <c r="B541" s="53"/>
      <c r="C541" s="200" t="s">
        <v>70</v>
      </c>
      <c r="D541" s="200"/>
      <c r="E541" s="200"/>
      <c r="F541" s="55"/>
      <c r="G541" s="56"/>
      <c r="H541" s="56"/>
      <c r="I541" s="56"/>
      <c r="J541" s="64"/>
      <c r="K541" s="56"/>
      <c r="L541" s="57">
        <v>33.9</v>
      </c>
      <c r="M541" s="56"/>
      <c r="N541" s="59">
        <v>1684</v>
      </c>
      <c r="AA541" s="41"/>
      <c r="AB541" s="49"/>
      <c r="AF541" s="4" t="s">
        <v>70</v>
      </c>
      <c r="AH541" s="49"/>
      <c r="AI541" s="49"/>
      <c r="AJ541" s="49"/>
    </row>
    <row r="542" spans="1:36" s="5" customFormat="1" ht="23.25" x14ac:dyDescent="0.25">
      <c r="A542" s="62"/>
      <c r="B542" s="53" t="s">
        <v>71</v>
      </c>
      <c r="C542" s="200" t="s">
        <v>72</v>
      </c>
      <c r="D542" s="200"/>
      <c r="E542" s="200"/>
      <c r="F542" s="55" t="s">
        <v>73</v>
      </c>
      <c r="G542" s="60">
        <v>97</v>
      </c>
      <c r="H542" s="56"/>
      <c r="I542" s="60">
        <v>97</v>
      </c>
      <c r="J542" s="64"/>
      <c r="K542" s="56"/>
      <c r="L542" s="57">
        <v>32.880000000000003</v>
      </c>
      <c r="M542" s="56"/>
      <c r="N542" s="59">
        <v>1633</v>
      </c>
      <c r="AA542" s="41"/>
      <c r="AB542" s="49"/>
      <c r="AF542" s="4" t="s">
        <v>72</v>
      </c>
      <c r="AH542" s="49"/>
      <c r="AI542" s="49"/>
      <c r="AJ542" s="49"/>
    </row>
    <row r="543" spans="1:36" s="5" customFormat="1" ht="23.25" x14ac:dyDescent="0.25">
      <c r="A543" s="62"/>
      <c r="B543" s="53" t="s">
        <v>74</v>
      </c>
      <c r="C543" s="200" t="s">
        <v>75</v>
      </c>
      <c r="D543" s="200"/>
      <c r="E543" s="200"/>
      <c r="F543" s="55" t="s">
        <v>73</v>
      </c>
      <c r="G543" s="60">
        <v>51</v>
      </c>
      <c r="H543" s="56"/>
      <c r="I543" s="60">
        <v>51</v>
      </c>
      <c r="J543" s="64"/>
      <c r="K543" s="56"/>
      <c r="L543" s="57">
        <v>17.29</v>
      </c>
      <c r="M543" s="56"/>
      <c r="N543" s="74">
        <v>859</v>
      </c>
      <c r="AA543" s="41"/>
      <c r="AB543" s="49"/>
      <c r="AF543" s="4" t="s">
        <v>75</v>
      </c>
      <c r="AH543" s="49"/>
      <c r="AI543" s="49"/>
      <c r="AJ543" s="49"/>
    </row>
    <row r="544" spans="1:36" s="5" customFormat="1" ht="15" x14ac:dyDescent="0.25">
      <c r="A544" s="70"/>
      <c r="B544" s="176"/>
      <c r="C544" s="202" t="s">
        <v>76</v>
      </c>
      <c r="D544" s="202"/>
      <c r="E544" s="202"/>
      <c r="F544" s="44"/>
      <c r="G544" s="45"/>
      <c r="H544" s="45"/>
      <c r="I544" s="45"/>
      <c r="J544" s="47"/>
      <c r="K544" s="45"/>
      <c r="L544" s="78">
        <v>107.56</v>
      </c>
      <c r="M544" s="67"/>
      <c r="N544" s="73">
        <v>4428</v>
      </c>
      <c r="AA544" s="41"/>
      <c r="AB544" s="49"/>
      <c r="AH544" s="49" t="s">
        <v>76</v>
      </c>
      <c r="AI544" s="49"/>
      <c r="AJ544" s="49"/>
    </row>
    <row r="545" spans="1:36" s="5" customFormat="1" ht="57" x14ac:dyDescent="0.25">
      <c r="A545" s="42" t="s">
        <v>207</v>
      </c>
      <c r="B545" s="177" t="s">
        <v>868</v>
      </c>
      <c r="C545" s="202" t="s">
        <v>222</v>
      </c>
      <c r="D545" s="202"/>
      <c r="E545" s="202"/>
      <c r="F545" s="44" t="s">
        <v>86</v>
      </c>
      <c r="G545" s="45">
        <v>28</v>
      </c>
      <c r="H545" s="79">
        <v>1</v>
      </c>
      <c r="I545" s="79">
        <v>28</v>
      </c>
      <c r="J545" s="47"/>
      <c r="K545" s="45"/>
      <c r="L545" s="47"/>
      <c r="M545" s="45"/>
      <c r="N545" s="48"/>
      <c r="AA545" s="41"/>
      <c r="AB545" s="49" t="s">
        <v>222</v>
      </c>
      <c r="AH545" s="49"/>
      <c r="AI545" s="49"/>
      <c r="AJ545" s="49"/>
    </row>
    <row r="546" spans="1:36" s="5" customFormat="1" ht="15" x14ac:dyDescent="0.25">
      <c r="A546" s="50"/>
      <c r="B546" s="175"/>
      <c r="C546" s="200" t="s">
        <v>223</v>
      </c>
      <c r="D546" s="200"/>
      <c r="E546" s="200"/>
      <c r="F546" s="200"/>
      <c r="G546" s="200"/>
      <c r="H546" s="200"/>
      <c r="I546" s="200"/>
      <c r="J546" s="200"/>
      <c r="K546" s="200"/>
      <c r="L546" s="200"/>
      <c r="M546" s="200"/>
      <c r="N546" s="203"/>
      <c r="AA546" s="41"/>
      <c r="AB546" s="49"/>
      <c r="AC546" s="4" t="s">
        <v>223</v>
      </c>
      <c r="AH546" s="49"/>
      <c r="AI546" s="49"/>
      <c r="AJ546" s="49"/>
    </row>
    <row r="547" spans="1:36" s="5" customFormat="1" ht="57" x14ac:dyDescent="0.25">
      <c r="A547" s="52"/>
      <c r="B547" s="53" t="s">
        <v>105</v>
      </c>
      <c r="C547" s="208" t="s">
        <v>106</v>
      </c>
      <c r="D547" s="208"/>
      <c r="E547" s="208"/>
      <c r="F547" s="208"/>
      <c r="G547" s="208"/>
      <c r="H547" s="208"/>
      <c r="I547" s="208"/>
      <c r="J547" s="208"/>
      <c r="K547" s="208"/>
      <c r="L547" s="208"/>
      <c r="M547" s="208"/>
      <c r="N547" s="209"/>
      <c r="AA547" s="41"/>
      <c r="AB547" s="49"/>
      <c r="AD547" s="4" t="s">
        <v>106</v>
      </c>
      <c r="AH547" s="49"/>
      <c r="AI547" s="49"/>
      <c r="AJ547" s="49"/>
    </row>
    <row r="548" spans="1:36" s="5" customFormat="1" ht="34.5" x14ac:dyDescent="0.25">
      <c r="A548" s="52"/>
      <c r="B548" s="53" t="s">
        <v>55</v>
      </c>
      <c r="C548" s="208" t="s">
        <v>56</v>
      </c>
      <c r="D548" s="208"/>
      <c r="E548" s="208"/>
      <c r="F548" s="208"/>
      <c r="G548" s="208"/>
      <c r="H548" s="208"/>
      <c r="I548" s="208"/>
      <c r="J548" s="208"/>
      <c r="K548" s="208"/>
      <c r="L548" s="208"/>
      <c r="M548" s="208"/>
      <c r="N548" s="209"/>
      <c r="AA548" s="41"/>
      <c r="AB548" s="49"/>
      <c r="AD548" s="4" t="s">
        <v>56</v>
      </c>
      <c r="AH548" s="49"/>
      <c r="AI548" s="49"/>
      <c r="AJ548" s="49"/>
    </row>
    <row r="549" spans="1:36" s="5" customFormat="1" ht="15" x14ac:dyDescent="0.25">
      <c r="A549" s="54"/>
      <c r="B549" s="53" t="s">
        <v>49</v>
      </c>
      <c r="C549" s="200" t="s">
        <v>59</v>
      </c>
      <c r="D549" s="200"/>
      <c r="E549" s="200"/>
      <c r="F549" s="55"/>
      <c r="G549" s="56"/>
      <c r="H549" s="56"/>
      <c r="I549" s="56"/>
      <c r="J549" s="57">
        <v>2.82</v>
      </c>
      <c r="K549" s="58">
        <v>1.38</v>
      </c>
      <c r="L549" s="57">
        <v>108.96</v>
      </c>
      <c r="M549" s="58">
        <v>49.68</v>
      </c>
      <c r="N549" s="59">
        <v>5413</v>
      </c>
      <c r="AA549" s="41"/>
      <c r="AB549" s="49"/>
      <c r="AE549" s="4" t="s">
        <v>59</v>
      </c>
      <c r="AH549" s="49"/>
      <c r="AI549" s="49"/>
      <c r="AJ549" s="49"/>
    </row>
    <row r="550" spans="1:36" s="5" customFormat="1" ht="15" x14ac:dyDescent="0.25">
      <c r="A550" s="54"/>
      <c r="B550" s="53" t="s">
        <v>64</v>
      </c>
      <c r="C550" s="200" t="s">
        <v>65</v>
      </c>
      <c r="D550" s="200"/>
      <c r="E550" s="200"/>
      <c r="F550" s="55"/>
      <c r="G550" s="56"/>
      <c r="H550" s="56"/>
      <c r="I550" s="56"/>
      <c r="J550" s="57">
        <v>5.86</v>
      </c>
      <c r="K550" s="56"/>
      <c r="L550" s="57">
        <v>164.08</v>
      </c>
      <c r="M550" s="58">
        <v>9.92</v>
      </c>
      <c r="N550" s="59">
        <v>1628</v>
      </c>
      <c r="AA550" s="41"/>
      <c r="AB550" s="49"/>
      <c r="AE550" s="4" t="s">
        <v>65</v>
      </c>
      <c r="AH550" s="49"/>
      <c r="AI550" s="49"/>
      <c r="AJ550" s="49"/>
    </row>
    <row r="551" spans="1:36" s="5" customFormat="1" ht="15" x14ac:dyDescent="0.25">
      <c r="A551" s="62"/>
      <c r="B551" s="53"/>
      <c r="C551" s="200" t="s">
        <v>66</v>
      </c>
      <c r="D551" s="200"/>
      <c r="E551" s="200"/>
      <c r="F551" s="55" t="s">
        <v>67</v>
      </c>
      <c r="G551" s="75">
        <v>0.3</v>
      </c>
      <c r="H551" s="58">
        <v>1.38</v>
      </c>
      <c r="I551" s="101">
        <v>11.592000000000001</v>
      </c>
      <c r="J551" s="64"/>
      <c r="K551" s="56"/>
      <c r="L551" s="64"/>
      <c r="M551" s="56"/>
      <c r="N551" s="61"/>
      <c r="AA551" s="41"/>
      <c r="AB551" s="49"/>
      <c r="AF551" s="4" t="s">
        <v>66</v>
      </c>
      <c r="AH551" s="49"/>
      <c r="AI551" s="49"/>
      <c r="AJ551" s="49"/>
    </row>
    <row r="552" spans="1:36" s="5" customFormat="1" ht="15" x14ac:dyDescent="0.25">
      <c r="A552" s="54"/>
      <c r="B552" s="53"/>
      <c r="C552" s="207" t="s">
        <v>69</v>
      </c>
      <c r="D552" s="207"/>
      <c r="E552" s="207"/>
      <c r="F552" s="66"/>
      <c r="G552" s="67"/>
      <c r="H552" s="67"/>
      <c r="I552" s="67"/>
      <c r="J552" s="68">
        <v>8.68</v>
      </c>
      <c r="K552" s="67"/>
      <c r="L552" s="68">
        <v>273.04000000000002</v>
      </c>
      <c r="M552" s="67"/>
      <c r="N552" s="69">
        <v>7041</v>
      </c>
      <c r="AA552" s="41"/>
      <c r="AB552" s="49"/>
      <c r="AG552" s="4" t="s">
        <v>69</v>
      </c>
      <c r="AH552" s="49"/>
      <c r="AI552" s="49"/>
      <c r="AJ552" s="49"/>
    </row>
    <row r="553" spans="1:36" s="5" customFormat="1" ht="15" x14ac:dyDescent="0.25">
      <c r="A553" s="62"/>
      <c r="B553" s="53"/>
      <c r="C553" s="200" t="s">
        <v>70</v>
      </c>
      <c r="D553" s="200"/>
      <c r="E553" s="200"/>
      <c r="F553" s="55"/>
      <c r="G553" s="56"/>
      <c r="H553" s="56"/>
      <c r="I553" s="56"/>
      <c r="J553" s="64"/>
      <c r="K553" s="56"/>
      <c r="L553" s="57">
        <v>108.96</v>
      </c>
      <c r="M553" s="56"/>
      <c r="N553" s="59">
        <v>5413</v>
      </c>
      <c r="AA553" s="41"/>
      <c r="AB553" s="49"/>
      <c r="AF553" s="4" t="s">
        <v>70</v>
      </c>
      <c r="AH553" s="49"/>
      <c r="AI553" s="49"/>
      <c r="AJ553" s="49"/>
    </row>
    <row r="554" spans="1:36" s="5" customFormat="1" ht="23.25" x14ac:dyDescent="0.25">
      <c r="A554" s="62"/>
      <c r="B554" s="53" t="s">
        <v>71</v>
      </c>
      <c r="C554" s="200" t="s">
        <v>72</v>
      </c>
      <c r="D554" s="200"/>
      <c r="E554" s="200"/>
      <c r="F554" s="55" t="s">
        <v>73</v>
      </c>
      <c r="G554" s="60">
        <v>97</v>
      </c>
      <c r="H554" s="56"/>
      <c r="I554" s="60">
        <v>97</v>
      </c>
      <c r="J554" s="64"/>
      <c r="K554" s="56"/>
      <c r="L554" s="57">
        <v>105.69</v>
      </c>
      <c r="M554" s="56"/>
      <c r="N554" s="59">
        <v>5251</v>
      </c>
      <c r="AA554" s="41"/>
      <c r="AB554" s="49"/>
      <c r="AF554" s="4" t="s">
        <v>72</v>
      </c>
      <c r="AH554" s="49"/>
      <c r="AI554" s="49"/>
      <c r="AJ554" s="49"/>
    </row>
    <row r="555" spans="1:36" s="5" customFormat="1" ht="23.25" x14ac:dyDescent="0.25">
      <c r="A555" s="62"/>
      <c r="B555" s="53" t="s">
        <v>74</v>
      </c>
      <c r="C555" s="200" t="s">
        <v>75</v>
      </c>
      <c r="D555" s="200"/>
      <c r="E555" s="200"/>
      <c r="F555" s="55" t="s">
        <v>73</v>
      </c>
      <c r="G555" s="60">
        <v>51</v>
      </c>
      <c r="H555" s="56"/>
      <c r="I555" s="60">
        <v>51</v>
      </c>
      <c r="J555" s="64"/>
      <c r="K555" s="56"/>
      <c r="L555" s="57">
        <v>55.57</v>
      </c>
      <c r="M555" s="56"/>
      <c r="N555" s="59">
        <v>2761</v>
      </c>
      <c r="AA555" s="41"/>
      <c r="AB555" s="49"/>
      <c r="AF555" s="4" t="s">
        <v>75</v>
      </c>
      <c r="AH555" s="49"/>
      <c r="AI555" s="49"/>
      <c r="AJ555" s="49"/>
    </row>
    <row r="556" spans="1:36" s="5" customFormat="1" ht="15" x14ac:dyDescent="0.25">
      <c r="A556" s="70"/>
      <c r="B556" s="176"/>
      <c r="C556" s="202" t="s">
        <v>76</v>
      </c>
      <c r="D556" s="202"/>
      <c r="E556" s="202"/>
      <c r="F556" s="44"/>
      <c r="G556" s="45"/>
      <c r="H556" s="45"/>
      <c r="I556" s="45"/>
      <c r="J556" s="47"/>
      <c r="K556" s="45"/>
      <c r="L556" s="78">
        <v>434.3</v>
      </c>
      <c r="M556" s="67"/>
      <c r="N556" s="73">
        <v>15053</v>
      </c>
      <c r="AA556" s="41"/>
      <c r="AB556" s="49"/>
      <c r="AH556" s="49" t="s">
        <v>76</v>
      </c>
      <c r="AI556" s="49"/>
      <c r="AJ556" s="49"/>
    </row>
    <row r="557" spans="1:36" s="5" customFormat="1" ht="57" x14ac:dyDescent="0.25">
      <c r="A557" s="42" t="s">
        <v>215</v>
      </c>
      <c r="B557" s="177" t="s">
        <v>867</v>
      </c>
      <c r="C557" s="202" t="s">
        <v>225</v>
      </c>
      <c r="D557" s="202"/>
      <c r="E557" s="202"/>
      <c r="F557" s="44" t="s">
        <v>86</v>
      </c>
      <c r="G557" s="45">
        <v>10</v>
      </c>
      <c r="H557" s="79">
        <v>1</v>
      </c>
      <c r="I557" s="79">
        <v>10</v>
      </c>
      <c r="J557" s="47"/>
      <c r="K557" s="45"/>
      <c r="L557" s="47"/>
      <c r="M557" s="45"/>
      <c r="N557" s="48"/>
      <c r="AA557" s="41"/>
      <c r="AB557" s="49" t="s">
        <v>225</v>
      </c>
      <c r="AH557" s="49"/>
      <c r="AI557" s="49"/>
      <c r="AJ557" s="49"/>
    </row>
    <row r="558" spans="1:36" s="5" customFormat="1" ht="15" x14ac:dyDescent="0.25">
      <c r="A558" s="50"/>
      <c r="B558" s="175"/>
      <c r="C558" s="200" t="s">
        <v>133</v>
      </c>
      <c r="D558" s="200"/>
      <c r="E558" s="200"/>
      <c r="F558" s="200"/>
      <c r="G558" s="200"/>
      <c r="H558" s="200"/>
      <c r="I558" s="200"/>
      <c r="J558" s="200"/>
      <c r="K558" s="200"/>
      <c r="L558" s="200"/>
      <c r="M558" s="200"/>
      <c r="N558" s="203"/>
      <c r="AA558" s="41"/>
      <c r="AB558" s="49"/>
      <c r="AC558" s="4" t="s">
        <v>133</v>
      </c>
      <c r="AH558" s="49"/>
      <c r="AI558" s="49"/>
      <c r="AJ558" s="49"/>
    </row>
    <row r="559" spans="1:36" s="5" customFormat="1" ht="57" x14ac:dyDescent="0.25">
      <c r="A559" s="52"/>
      <c r="B559" s="53" t="s">
        <v>105</v>
      </c>
      <c r="C559" s="208" t="s">
        <v>106</v>
      </c>
      <c r="D559" s="208"/>
      <c r="E559" s="208"/>
      <c r="F559" s="208"/>
      <c r="G559" s="208"/>
      <c r="H559" s="208"/>
      <c r="I559" s="208"/>
      <c r="J559" s="208"/>
      <c r="K559" s="208"/>
      <c r="L559" s="208"/>
      <c r="M559" s="208"/>
      <c r="N559" s="209"/>
      <c r="AA559" s="41"/>
      <c r="AB559" s="49"/>
      <c r="AD559" s="4" t="s">
        <v>106</v>
      </c>
      <c r="AH559" s="49"/>
      <c r="AI559" s="49"/>
      <c r="AJ559" s="49"/>
    </row>
    <row r="560" spans="1:36" s="5" customFormat="1" ht="34.5" x14ac:dyDescent="0.25">
      <c r="A560" s="52"/>
      <c r="B560" s="53" t="s">
        <v>55</v>
      </c>
      <c r="C560" s="208" t="s">
        <v>56</v>
      </c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9"/>
      <c r="AA560" s="41"/>
      <c r="AB560" s="49"/>
      <c r="AD560" s="4" t="s">
        <v>56</v>
      </c>
      <c r="AH560" s="49"/>
      <c r="AI560" s="49"/>
      <c r="AJ560" s="49"/>
    </row>
    <row r="561" spans="1:36" s="5" customFormat="1" ht="15" x14ac:dyDescent="0.25">
      <c r="A561" s="54"/>
      <c r="B561" s="53" t="s">
        <v>49</v>
      </c>
      <c r="C561" s="200" t="s">
        <v>59</v>
      </c>
      <c r="D561" s="200"/>
      <c r="E561" s="200"/>
      <c r="F561" s="55"/>
      <c r="G561" s="56"/>
      <c r="H561" s="56"/>
      <c r="I561" s="56"/>
      <c r="J561" s="57">
        <v>8.65</v>
      </c>
      <c r="K561" s="58">
        <v>1.38</v>
      </c>
      <c r="L561" s="57">
        <v>119.37</v>
      </c>
      <c r="M561" s="58">
        <v>49.68</v>
      </c>
      <c r="N561" s="59">
        <v>5930</v>
      </c>
      <c r="AA561" s="41"/>
      <c r="AB561" s="49"/>
      <c r="AE561" s="4" t="s">
        <v>59</v>
      </c>
      <c r="AH561" s="49"/>
      <c r="AI561" s="49"/>
      <c r="AJ561" s="49"/>
    </row>
    <row r="562" spans="1:36" s="5" customFormat="1" ht="15" x14ac:dyDescent="0.25">
      <c r="A562" s="54"/>
      <c r="B562" s="53" t="s">
        <v>60</v>
      </c>
      <c r="C562" s="200" t="s">
        <v>61</v>
      </c>
      <c r="D562" s="200"/>
      <c r="E562" s="200"/>
      <c r="F562" s="55"/>
      <c r="G562" s="56"/>
      <c r="H562" s="56"/>
      <c r="I562" s="56"/>
      <c r="J562" s="57">
        <v>1.81</v>
      </c>
      <c r="K562" s="58">
        <v>1.38</v>
      </c>
      <c r="L562" s="57">
        <v>24.98</v>
      </c>
      <c r="M562" s="58">
        <v>15.41</v>
      </c>
      <c r="N562" s="74">
        <v>385</v>
      </c>
      <c r="AA562" s="41"/>
      <c r="AB562" s="49"/>
      <c r="AE562" s="4" t="s">
        <v>61</v>
      </c>
      <c r="AH562" s="49"/>
      <c r="AI562" s="49"/>
      <c r="AJ562" s="49"/>
    </row>
    <row r="563" spans="1:36" s="5" customFormat="1" ht="15" x14ac:dyDescent="0.25">
      <c r="A563" s="54"/>
      <c r="B563" s="53" t="s">
        <v>62</v>
      </c>
      <c r="C563" s="200" t="s">
        <v>63</v>
      </c>
      <c r="D563" s="200"/>
      <c r="E563" s="200"/>
      <c r="F563" s="55"/>
      <c r="G563" s="56"/>
      <c r="H563" s="56"/>
      <c r="I563" s="56"/>
      <c r="J563" s="57">
        <v>0.26</v>
      </c>
      <c r="K563" s="58">
        <v>1.38</v>
      </c>
      <c r="L563" s="57">
        <v>3.59</v>
      </c>
      <c r="M563" s="58">
        <v>49.68</v>
      </c>
      <c r="N563" s="74">
        <v>178</v>
      </c>
      <c r="AA563" s="41"/>
      <c r="AB563" s="49"/>
      <c r="AE563" s="4" t="s">
        <v>63</v>
      </c>
      <c r="AH563" s="49"/>
      <c r="AI563" s="49"/>
      <c r="AJ563" s="49"/>
    </row>
    <row r="564" spans="1:36" s="5" customFormat="1" ht="15" x14ac:dyDescent="0.25">
      <c r="A564" s="54"/>
      <c r="B564" s="53" t="s">
        <v>64</v>
      </c>
      <c r="C564" s="200" t="s">
        <v>65</v>
      </c>
      <c r="D564" s="200"/>
      <c r="E564" s="200"/>
      <c r="F564" s="55"/>
      <c r="G564" s="56"/>
      <c r="H564" s="56"/>
      <c r="I564" s="56"/>
      <c r="J564" s="57">
        <v>4.92</v>
      </c>
      <c r="K564" s="56"/>
      <c r="L564" s="57">
        <v>49.2</v>
      </c>
      <c r="M564" s="58">
        <v>9.92</v>
      </c>
      <c r="N564" s="74">
        <v>488</v>
      </c>
      <c r="AA564" s="41"/>
      <c r="AB564" s="49"/>
      <c r="AE564" s="4" t="s">
        <v>65</v>
      </c>
      <c r="AH564" s="49"/>
      <c r="AI564" s="49"/>
      <c r="AJ564" s="49"/>
    </row>
    <row r="565" spans="1:36" s="5" customFormat="1" ht="15" x14ac:dyDescent="0.25">
      <c r="A565" s="62"/>
      <c r="B565" s="53"/>
      <c r="C565" s="200" t="s">
        <v>66</v>
      </c>
      <c r="D565" s="200"/>
      <c r="E565" s="200"/>
      <c r="F565" s="55" t="s">
        <v>67</v>
      </c>
      <c r="G565" s="58">
        <v>0.92</v>
      </c>
      <c r="H565" s="58">
        <v>1.38</v>
      </c>
      <c r="I565" s="101">
        <v>12.696</v>
      </c>
      <c r="J565" s="64"/>
      <c r="K565" s="56"/>
      <c r="L565" s="64"/>
      <c r="M565" s="56"/>
      <c r="N565" s="61"/>
      <c r="AA565" s="41"/>
      <c r="AB565" s="49"/>
      <c r="AF565" s="4" t="s">
        <v>66</v>
      </c>
      <c r="AH565" s="49"/>
      <c r="AI565" s="49"/>
      <c r="AJ565" s="49"/>
    </row>
    <row r="566" spans="1:36" s="5" customFormat="1" ht="15" x14ac:dyDescent="0.25">
      <c r="A566" s="62"/>
      <c r="B566" s="53"/>
      <c r="C566" s="200" t="s">
        <v>68</v>
      </c>
      <c r="D566" s="200"/>
      <c r="E566" s="200"/>
      <c r="F566" s="55" t="s">
        <v>67</v>
      </c>
      <c r="G566" s="58">
        <v>0.02</v>
      </c>
      <c r="H566" s="58">
        <v>1.38</v>
      </c>
      <c r="I566" s="101">
        <v>0.27600000000000002</v>
      </c>
      <c r="J566" s="64"/>
      <c r="K566" s="56"/>
      <c r="L566" s="64"/>
      <c r="M566" s="56"/>
      <c r="N566" s="61"/>
      <c r="AA566" s="41"/>
      <c r="AB566" s="49"/>
      <c r="AF566" s="4" t="s">
        <v>68</v>
      </c>
      <c r="AH566" s="49"/>
      <c r="AI566" s="49"/>
      <c r="AJ566" s="49"/>
    </row>
    <row r="567" spans="1:36" s="5" customFormat="1" ht="15" x14ac:dyDescent="0.25">
      <c r="A567" s="54"/>
      <c r="B567" s="53"/>
      <c r="C567" s="207" t="s">
        <v>69</v>
      </c>
      <c r="D567" s="207"/>
      <c r="E567" s="207"/>
      <c r="F567" s="66"/>
      <c r="G567" s="67"/>
      <c r="H567" s="67"/>
      <c r="I567" s="67"/>
      <c r="J567" s="68">
        <v>15.38</v>
      </c>
      <c r="K567" s="67"/>
      <c r="L567" s="68">
        <v>193.55</v>
      </c>
      <c r="M567" s="67"/>
      <c r="N567" s="69">
        <v>6803</v>
      </c>
      <c r="AA567" s="41"/>
      <c r="AB567" s="49"/>
      <c r="AG567" s="4" t="s">
        <v>69</v>
      </c>
      <c r="AH567" s="49"/>
      <c r="AI567" s="49"/>
      <c r="AJ567" s="49"/>
    </row>
    <row r="568" spans="1:36" s="5" customFormat="1" ht="15" x14ac:dyDescent="0.25">
      <c r="A568" s="62"/>
      <c r="B568" s="53"/>
      <c r="C568" s="200" t="s">
        <v>70</v>
      </c>
      <c r="D568" s="200"/>
      <c r="E568" s="200"/>
      <c r="F568" s="55"/>
      <c r="G568" s="56"/>
      <c r="H568" s="56"/>
      <c r="I568" s="56"/>
      <c r="J568" s="64"/>
      <c r="K568" s="56"/>
      <c r="L568" s="57">
        <v>122.96</v>
      </c>
      <c r="M568" s="56"/>
      <c r="N568" s="59">
        <v>6108</v>
      </c>
      <c r="AA568" s="41"/>
      <c r="AB568" s="49"/>
      <c r="AF568" s="4" t="s">
        <v>70</v>
      </c>
      <c r="AH568" s="49"/>
      <c r="AI568" s="49"/>
      <c r="AJ568" s="49"/>
    </row>
    <row r="569" spans="1:36" s="5" customFormat="1" ht="23.25" x14ac:dyDescent="0.25">
      <c r="A569" s="62"/>
      <c r="B569" s="53" t="s">
        <v>71</v>
      </c>
      <c r="C569" s="200" t="s">
        <v>72</v>
      </c>
      <c r="D569" s="200"/>
      <c r="E569" s="200"/>
      <c r="F569" s="55" t="s">
        <v>73</v>
      </c>
      <c r="G569" s="60">
        <v>97</v>
      </c>
      <c r="H569" s="56"/>
      <c r="I569" s="60">
        <v>97</v>
      </c>
      <c r="J569" s="64"/>
      <c r="K569" s="56"/>
      <c r="L569" s="57">
        <v>119.27</v>
      </c>
      <c r="M569" s="56"/>
      <c r="N569" s="59">
        <v>5925</v>
      </c>
      <c r="AA569" s="41"/>
      <c r="AB569" s="49"/>
      <c r="AF569" s="4" t="s">
        <v>72</v>
      </c>
      <c r="AH569" s="49"/>
      <c r="AI569" s="49"/>
      <c r="AJ569" s="49"/>
    </row>
    <row r="570" spans="1:36" s="5" customFormat="1" ht="23.25" x14ac:dyDescent="0.25">
      <c r="A570" s="62"/>
      <c r="B570" s="53" t="s">
        <v>74</v>
      </c>
      <c r="C570" s="200" t="s">
        <v>75</v>
      </c>
      <c r="D570" s="200"/>
      <c r="E570" s="200"/>
      <c r="F570" s="55" t="s">
        <v>73</v>
      </c>
      <c r="G570" s="60">
        <v>51</v>
      </c>
      <c r="H570" s="56"/>
      <c r="I570" s="60">
        <v>51</v>
      </c>
      <c r="J570" s="64"/>
      <c r="K570" s="56"/>
      <c r="L570" s="57">
        <v>62.71</v>
      </c>
      <c r="M570" s="56"/>
      <c r="N570" s="59">
        <v>3115</v>
      </c>
      <c r="AA570" s="41"/>
      <c r="AB570" s="49"/>
      <c r="AF570" s="4" t="s">
        <v>75</v>
      </c>
      <c r="AH570" s="49"/>
      <c r="AI570" s="49"/>
      <c r="AJ570" s="49"/>
    </row>
    <row r="571" spans="1:36" s="5" customFormat="1" ht="15" x14ac:dyDescent="0.25">
      <c r="A571" s="70"/>
      <c r="B571" s="176"/>
      <c r="C571" s="202" t="s">
        <v>76</v>
      </c>
      <c r="D571" s="202"/>
      <c r="E571" s="202"/>
      <c r="F571" s="44"/>
      <c r="G571" s="45"/>
      <c r="H571" s="45"/>
      <c r="I571" s="45"/>
      <c r="J571" s="47"/>
      <c r="K571" s="45"/>
      <c r="L571" s="78">
        <v>375.53</v>
      </c>
      <c r="M571" s="67"/>
      <c r="N571" s="73">
        <v>15843</v>
      </c>
      <c r="AA571" s="41"/>
      <c r="AB571" s="49"/>
      <c r="AH571" s="49" t="s">
        <v>76</v>
      </c>
      <c r="AI571" s="49"/>
      <c r="AJ571" s="49"/>
    </row>
    <row r="572" spans="1:36" s="5" customFormat="1" ht="45.75" x14ac:dyDescent="0.25">
      <c r="A572" s="42" t="s">
        <v>218</v>
      </c>
      <c r="B572" s="177" t="s">
        <v>866</v>
      </c>
      <c r="C572" s="202" t="s">
        <v>227</v>
      </c>
      <c r="D572" s="202"/>
      <c r="E572" s="202"/>
      <c r="F572" s="44" t="s">
        <v>83</v>
      </c>
      <c r="G572" s="45">
        <v>0.39</v>
      </c>
      <c r="H572" s="79">
        <v>1</v>
      </c>
      <c r="I572" s="76">
        <v>0.39</v>
      </c>
      <c r="J572" s="47"/>
      <c r="K572" s="45"/>
      <c r="L572" s="47"/>
      <c r="M572" s="45"/>
      <c r="N572" s="48"/>
      <c r="AA572" s="41"/>
      <c r="AB572" s="49" t="s">
        <v>227</v>
      </c>
      <c r="AH572" s="49"/>
      <c r="AI572" s="49"/>
      <c r="AJ572" s="49"/>
    </row>
    <row r="573" spans="1:36" s="5" customFormat="1" ht="15" x14ac:dyDescent="0.25">
      <c r="A573" s="50"/>
      <c r="B573" s="175"/>
      <c r="C573" s="200" t="s">
        <v>228</v>
      </c>
      <c r="D573" s="200"/>
      <c r="E573" s="200"/>
      <c r="F573" s="200"/>
      <c r="G573" s="200"/>
      <c r="H573" s="200"/>
      <c r="I573" s="200"/>
      <c r="J573" s="200"/>
      <c r="K573" s="200"/>
      <c r="L573" s="200"/>
      <c r="M573" s="200"/>
      <c r="N573" s="203"/>
      <c r="AA573" s="41"/>
      <c r="AB573" s="49"/>
      <c r="AC573" s="4" t="s">
        <v>228</v>
      </c>
      <c r="AH573" s="49"/>
      <c r="AI573" s="49"/>
      <c r="AJ573" s="49"/>
    </row>
    <row r="574" spans="1:36" s="5" customFormat="1" ht="57" x14ac:dyDescent="0.25">
      <c r="A574" s="52"/>
      <c r="B574" s="53" t="s">
        <v>105</v>
      </c>
      <c r="C574" s="208" t="s">
        <v>106</v>
      </c>
      <c r="D574" s="208"/>
      <c r="E574" s="208"/>
      <c r="F574" s="208"/>
      <c r="G574" s="208"/>
      <c r="H574" s="208"/>
      <c r="I574" s="208"/>
      <c r="J574" s="208"/>
      <c r="K574" s="208"/>
      <c r="L574" s="208"/>
      <c r="M574" s="208"/>
      <c r="N574" s="209"/>
      <c r="AA574" s="41"/>
      <c r="AB574" s="49"/>
      <c r="AD574" s="4" t="s">
        <v>106</v>
      </c>
      <c r="AH574" s="49"/>
      <c r="AI574" s="49"/>
      <c r="AJ574" s="49"/>
    </row>
    <row r="575" spans="1:36" s="5" customFormat="1" ht="34.5" x14ac:dyDescent="0.25">
      <c r="A575" s="52"/>
      <c r="B575" s="53" t="s">
        <v>55</v>
      </c>
      <c r="C575" s="208" t="s">
        <v>56</v>
      </c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209"/>
      <c r="AA575" s="41"/>
      <c r="AB575" s="49"/>
      <c r="AD575" s="4" t="s">
        <v>56</v>
      </c>
      <c r="AH575" s="49"/>
      <c r="AI575" s="49"/>
      <c r="AJ575" s="49"/>
    </row>
    <row r="576" spans="1:36" s="5" customFormat="1" ht="15" x14ac:dyDescent="0.25">
      <c r="A576" s="54"/>
      <c r="B576" s="53" t="s">
        <v>49</v>
      </c>
      <c r="C576" s="200" t="s">
        <v>59</v>
      </c>
      <c r="D576" s="200"/>
      <c r="E576" s="200"/>
      <c r="F576" s="55"/>
      <c r="G576" s="56"/>
      <c r="H576" s="56"/>
      <c r="I576" s="56"/>
      <c r="J576" s="57">
        <v>90.24</v>
      </c>
      <c r="K576" s="58">
        <v>1.38</v>
      </c>
      <c r="L576" s="57">
        <v>48.57</v>
      </c>
      <c r="M576" s="58">
        <v>49.68</v>
      </c>
      <c r="N576" s="59">
        <v>2413</v>
      </c>
      <c r="AA576" s="41"/>
      <c r="AB576" s="49"/>
      <c r="AE576" s="4" t="s">
        <v>59</v>
      </c>
      <c r="AH576" s="49"/>
      <c r="AI576" s="49"/>
      <c r="AJ576" s="49"/>
    </row>
    <row r="577" spans="1:36" s="5" customFormat="1" ht="15" x14ac:dyDescent="0.25">
      <c r="A577" s="54"/>
      <c r="B577" s="53" t="s">
        <v>64</v>
      </c>
      <c r="C577" s="200" t="s">
        <v>65</v>
      </c>
      <c r="D577" s="200"/>
      <c r="E577" s="200"/>
      <c r="F577" s="55"/>
      <c r="G577" s="56"/>
      <c r="H577" s="56"/>
      <c r="I577" s="56"/>
      <c r="J577" s="57">
        <v>1.8</v>
      </c>
      <c r="K577" s="56"/>
      <c r="L577" s="57">
        <v>0.7</v>
      </c>
      <c r="M577" s="58">
        <v>9.92</v>
      </c>
      <c r="N577" s="74">
        <v>7</v>
      </c>
      <c r="AA577" s="41"/>
      <c r="AB577" s="49"/>
      <c r="AE577" s="4" t="s">
        <v>65</v>
      </c>
      <c r="AH577" s="49"/>
      <c r="AI577" s="49"/>
      <c r="AJ577" s="49"/>
    </row>
    <row r="578" spans="1:36" s="5" customFormat="1" ht="15" x14ac:dyDescent="0.25">
      <c r="A578" s="62"/>
      <c r="B578" s="53"/>
      <c r="C578" s="200" t="s">
        <v>66</v>
      </c>
      <c r="D578" s="200"/>
      <c r="E578" s="200"/>
      <c r="F578" s="55" t="s">
        <v>67</v>
      </c>
      <c r="G578" s="75">
        <v>9.6</v>
      </c>
      <c r="H578" s="58">
        <v>1.38</v>
      </c>
      <c r="I578" s="65">
        <v>5.1667199999999998</v>
      </c>
      <c r="J578" s="64"/>
      <c r="K578" s="56"/>
      <c r="L578" s="64"/>
      <c r="M578" s="56"/>
      <c r="N578" s="61"/>
      <c r="AA578" s="41"/>
      <c r="AB578" s="49"/>
      <c r="AF578" s="4" t="s">
        <v>66</v>
      </c>
      <c r="AH578" s="49"/>
      <c r="AI578" s="49"/>
      <c r="AJ578" s="49"/>
    </row>
    <row r="579" spans="1:36" s="5" customFormat="1" ht="15" x14ac:dyDescent="0.25">
      <c r="A579" s="54"/>
      <c r="B579" s="53"/>
      <c r="C579" s="207" t="s">
        <v>69</v>
      </c>
      <c r="D579" s="207"/>
      <c r="E579" s="207"/>
      <c r="F579" s="66"/>
      <c r="G579" s="67"/>
      <c r="H579" s="67"/>
      <c r="I579" s="67"/>
      <c r="J579" s="68">
        <v>92.04</v>
      </c>
      <c r="K579" s="67"/>
      <c r="L579" s="68">
        <v>49.27</v>
      </c>
      <c r="M579" s="67"/>
      <c r="N579" s="69">
        <v>2420</v>
      </c>
      <c r="AA579" s="41"/>
      <c r="AB579" s="49"/>
      <c r="AG579" s="4" t="s">
        <v>69</v>
      </c>
      <c r="AH579" s="49"/>
      <c r="AI579" s="49"/>
      <c r="AJ579" s="49"/>
    </row>
    <row r="580" spans="1:36" s="5" customFormat="1" ht="15" x14ac:dyDescent="0.25">
      <c r="A580" s="62"/>
      <c r="B580" s="53"/>
      <c r="C580" s="200" t="s">
        <v>70</v>
      </c>
      <c r="D580" s="200"/>
      <c r="E580" s="200"/>
      <c r="F580" s="55"/>
      <c r="G580" s="56"/>
      <c r="H580" s="56"/>
      <c r="I580" s="56"/>
      <c r="J580" s="64"/>
      <c r="K580" s="56"/>
      <c r="L580" s="57">
        <v>48.57</v>
      </c>
      <c r="M580" s="56"/>
      <c r="N580" s="59">
        <v>2413</v>
      </c>
      <c r="AA580" s="41"/>
      <c r="AB580" s="49"/>
      <c r="AF580" s="4" t="s">
        <v>70</v>
      </c>
      <c r="AH580" s="49"/>
      <c r="AI580" s="49"/>
      <c r="AJ580" s="49"/>
    </row>
    <row r="581" spans="1:36" s="5" customFormat="1" ht="23.25" x14ac:dyDescent="0.25">
      <c r="A581" s="62"/>
      <c r="B581" s="53" t="s">
        <v>71</v>
      </c>
      <c r="C581" s="200" t="s">
        <v>72</v>
      </c>
      <c r="D581" s="200"/>
      <c r="E581" s="200"/>
      <c r="F581" s="55" t="s">
        <v>73</v>
      </c>
      <c r="G581" s="60">
        <v>97</v>
      </c>
      <c r="H581" s="56"/>
      <c r="I581" s="60">
        <v>97</v>
      </c>
      <c r="J581" s="64"/>
      <c r="K581" s="56"/>
      <c r="L581" s="57">
        <v>47.11</v>
      </c>
      <c r="M581" s="56"/>
      <c r="N581" s="59">
        <v>2341</v>
      </c>
      <c r="AA581" s="41"/>
      <c r="AB581" s="49"/>
      <c r="AF581" s="4" t="s">
        <v>72</v>
      </c>
      <c r="AH581" s="49"/>
      <c r="AI581" s="49"/>
      <c r="AJ581" s="49"/>
    </row>
    <row r="582" spans="1:36" s="5" customFormat="1" ht="23.25" x14ac:dyDescent="0.25">
      <c r="A582" s="62"/>
      <c r="B582" s="53" t="s">
        <v>74</v>
      </c>
      <c r="C582" s="200" t="s">
        <v>75</v>
      </c>
      <c r="D582" s="200"/>
      <c r="E582" s="200"/>
      <c r="F582" s="55" t="s">
        <v>73</v>
      </c>
      <c r="G582" s="60">
        <v>51</v>
      </c>
      <c r="H582" s="56"/>
      <c r="I582" s="60">
        <v>51</v>
      </c>
      <c r="J582" s="64"/>
      <c r="K582" s="56"/>
      <c r="L582" s="57">
        <v>24.77</v>
      </c>
      <c r="M582" s="56"/>
      <c r="N582" s="59">
        <v>1231</v>
      </c>
      <c r="AA582" s="41"/>
      <c r="AB582" s="49"/>
      <c r="AF582" s="4" t="s">
        <v>75</v>
      </c>
      <c r="AH582" s="49"/>
      <c r="AI582" s="49"/>
      <c r="AJ582" s="49"/>
    </row>
    <row r="583" spans="1:36" s="5" customFormat="1" ht="15" x14ac:dyDescent="0.25">
      <c r="A583" s="70"/>
      <c r="B583" s="176"/>
      <c r="C583" s="202" t="s">
        <v>76</v>
      </c>
      <c r="D583" s="202"/>
      <c r="E583" s="202"/>
      <c r="F583" s="44"/>
      <c r="G583" s="45"/>
      <c r="H583" s="45"/>
      <c r="I583" s="45"/>
      <c r="J583" s="47"/>
      <c r="K583" s="45"/>
      <c r="L583" s="78">
        <v>121.15</v>
      </c>
      <c r="M583" s="67"/>
      <c r="N583" s="73">
        <v>5992</v>
      </c>
      <c r="AA583" s="41"/>
      <c r="AB583" s="49"/>
      <c r="AH583" s="49" t="s">
        <v>76</v>
      </c>
      <c r="AI583" s="49"/>
      <c r="AJ583" s="49"/>
    </row>
    <row r="584" spans="1:36" s="5" customFormat="1" ht="34.5" x14ac:dyDescent="0.25">
      <c r="A584" s="42" t="s">
        <v>221</v>
      </c>
      <c r="B584" s="177" t="s">
        <v>865</v>
      </c>
      <c r="C584" s="202" t="s">
        <v>230</v>
      </c>
      <c r="D584" s="202"/>
      <c r="E584" s="202"/>
      <c r="F584" s="44" t="s">
        <v>83</v>
      </c>
      <c r="G584" s="45">
        <v>0.12</v>
      </c>
      <c r="H584" s="79">
        <v>1</v>
      </c>
      <c r="I584" s="76">
        <v>0.12</v>
      </c>
      <c r="J584" s="47"/>
      <c r="K584" s="45"/>
      <c r="L584" s="47"/>
      <c r="M584" s="45"/>
      <c r="N584" s="48"/>
      <c r="AA584" s="41"/>
      <c r="AB584" s="49" t="s">
        <v>230</v>
      </c>
      <c r="AH584" s="49"/>
      <c r="AI584" s="49"/>
      <c r="AJ584" s="49"/>
    </row>
    <row r="585" spans="1:36" s="5" customFormat="1" ht="15" x14ac:dyDescent="0.25">
      <c r="A585" s="50"/>
      <c r="B585" s="175"/>
      <c r="C585" s="200" t="s">
        <v>231</v>
      </c>
      <c r="D585" s="200"/>
      <c r="E585" s="200"/>
      <c r="F585" s="200"/>
      <c r="G585" s="200"/>
      <c r="H585" s="200"/>
      <c r="I585" s="200"/>
      <c r="J585" s="200"/>
      <c r="K585" s="200"/>
      <c r="L585" s="200"/>
      <c r="M585" s="200"/>
      <c r="N585" s="203"/>
      <c r="AA585" s="41"/>
      <c r="AB585" s="49"/>
      <c r="AC585" s="4" t="s">
        <v>231</v>
      </c>
      <c r="AH585" s="49"/>
      <c r="AI585" s="49"/>
      <c r="AJ585" s="49"/>
    </row>
    <row r="586" spans="1:36" s="5" customFormat="1" ht="57" x14ac:dyDescent="0.25">
      <c r="A586" s="52"/>
      <c r="B586" s="53" t="s">
        <v>105</v>
      </c>
      <c r="C586" s="208" t="s">
        <v>106</v>
      </c>
      <c r="D586" s="208"/>
      <c r="E586" s="208"/>
      <c r="F586" s="208"/>
      <c r="G586" s="208"/>
      <c r="H586" s="208"/>
      <c r="I586" s="208"/>
      <c r="J586" s="208"/>
      <c r="K586" s="208"/>
      <c r="L586" s="208"/>
      <c r="M586" s="208"/>
      <c r="N586" s="209"/>
      <c r="AA586" s="41"/>
      <c r="AB586" s="49"/>
      <c r="AD586" s="4" t="s">
        <v>106</v>
      </c>
      <c r="AH586" s="49"/>
      <c r="AI586" s="49"/>
      <c r="AJ586" s="49"/>
    </row>
    <row r="587" spans="1:36" s="5" customFormat="1" ht="34.5" x14ac:dyDescent="0.25">
      <c r="A587" s="52"/>
      <c r="B587" s="53" t="s">
        <v>55</v>
      </c>
      <c r="C587" s="208" t="s">
        <v>56</v>
      </c>
      <c r="D587" s="208"/>
      <c r="E587" s="208"/>
      <c r="F587" s="208"/>
      <c r="G587" s="208"/>
      <c r="H587" s="208"/>
      <c r="I587" s="208"/>
      <c r="J587" s="208"/>
      <c r="K587" s="208"/>
      <c r="L587" s="208"/>
      <c r="M587" s="208"/>
      <c r="N587" s="209"/>
      <c r="AA587" s="41"/>
      <c r="AB587" s="49"/>
      <c r="AD587" s="4" t="s">
        <v>56</v>
      </c>
      <c r="AH587" s="49"/>
      <c r="AI587" s="49"/>
      <c r="AJ587" s="49"/>
    </row>
    <row r="588" spans="1:36" s="5" customFormat="1" ht="15" x14ac:dyDescent="0.25">
      <c r="A588" s="54"/>
      <c r="B588" s="53" t="s">
        <v>49</v>
      </c>
      <c r="C588" s="200" t="s">
        <v>59</v>
      </c>
      <c r="D588" s="200"/>
      <c r="E588" s="200"/>
      <c r="F588" s="55"/>
      <c r="G588" s="56"/>
      <c r="H588" s="56"/>
      <c r="I588" s="56"/>
      <c r="J588" s="57">
        <v>114.3</v>
      </c>
      <c r="K588" s="58">
        <v>1.38</v>
      </c>
      <c r="L588" s="57">
        <v>18.93</v>
      </c>
      <c r="M588" s="58">
        <v>49.68</v>
      </c>
      <c r="N588" s="74">
        <v>940</v>
      </c>
      <c r="AA588" s="41"/>
      <c r="AB588" s="49"/>
      <c r="AE588" s="4" t="s">
        <v>59</v>
      </c>
      <c r="AH588" s="49"/>
      <c r="AI588" s="49"/>
      <c r="AJ588" s="49"/>
    </row>
    <row r="589" spans="1:36" s="5" customFormat="1" ht="15" x14ac:dyDescent="0.25">
      <c r="A589" s="54"/>
      <c r="B589" s="53" t="s">
        <v>64</v>
      </c>
      <c r="C589" s="200" t="s">
        <v>65</v>
      </c>
      <c r="D589" s="200"/>
      <c r="E589" s="200"/>
      <c r="F589" s="55"/>
      <c r="G589" s="56"/>
      <c r="H589" s="56"/>
      <c r="I589" s="56"/>
      <c r="J589" s="57">
        <v>2.29</v>
      </c>
      <c r="K589" s="56"/>
      <c r="L589" s="57">
        <v>0.27</v>
      </c>
      <c r="M589" s="58">
        <v>9.92</v>
      </c>
      <c r="N589" s="74">
        <v>3</v>
      </c>
      <c r="AA589" s="41"/>
      <c r="AB589" s="49"/>
      <c r="AE589" s="4" t="s">
        <v>65</v>
      </c>
      <c r="AH589" s="49"/>
      <c r="AI589" s="49"/>
      <c r="AJ589" s="49"/>
    </row>
    <row r="590" spans="1:36" s="5" customFormat="1" ht="15" x14ac:dyDescent="0.25">
      <c r="A590" s="62"/>
      <c r="B590" s="53"/>
      <c r="C590" s="200" t="s">
        <v>66</v>
      </c>
      <c r="D590" s="200"/>
      <c r="E590" s="200"/>
      <c r="F590" s="55" t="s">
        <v>67</v>
      </c>
      <c r="G590" s="58">
        <v>12.16</v>
      </c>
      <c r="H590" s="58">
        <v>1.38</v>
      </c>
      <c r="I590" s="77">
        <v>2.0136959999999999</v>
      </c>
      <c r="J590" s="64"/>
      <c r="K590" s="56"/>
      <c r="L590" s="64"/>
      <c r="M590" s="56"/>
      <c r="N590" s="61"/>
      <c r="AA590" s="41"/>
      <c r="AB590" s="49"/>
      <c r="AF590" s="4" t="s">
        <v>66</v>
      </c>
      <c r="AH590" s="49"/>
      <c r="AI590" s="49"/>
      <c r="AJ590" s="49"/>
    </row>
    <row r="591" spans="1:36" s="5" customFormat="1" ht="15" x14ac:dyDescent="0.25">
      <c r="A591" s="54"/>
      <c r="B591" s="53"/>
      <c r="C591" s="207" t="s">
        <v>69</v>
      </c>
      <c r="D591" s="207"/>
      <c r="E591" s="207"/>
      <c r="F591" s="66"/>
      <c r="G591" s="67"/>
      <c r="H591" s="67"/>
      <c r="I591" s="67"/>
      <c r="J591" s="68">
        <v>116.59</v>
      </c>
      <c r="K591" s="67"/>
      <c r="L591" s="68">
        <v>19.2</v>
      </c>
      <c r="M591" s="67"/>
      <c r="N591" s="102">
        <v>943</v>
      </c>
      <c r="AA591" s="41"/>
      <c r="AB591" s="49"/>
      <c r="AG591" s="4" t="s">
        <v>69</v>
      </c>
      <c r="AH591" s="49"/>
      <c r="AI591" s="49"/>
      <c r="AJ591" s="49"/>
    </row>
    <row r="592" spans="1:36" s="5" customFormat="1" ht="15" x14ac:dyDescent="0.25">
      <c r="A592" s="62"/>
      <c r="B592" s="53"/>
      <c r="C592" s="200" t="s">
        <v>70</v>
      </c>
      <c r="D592" s="200"/>
      <c r="E592" s="200"/>
      <c r="F592" s="55"/>
      <c r="G592" s="56"/>
      <c r="H592" s="56"/>
      <c r="I592" s="56"/>
      <c r="J592" s="64"/>
      <c r="K592" s="56"/>
      <c r="L592" s="57">
        <v>18.93</v>
      </c>
      <c r="M592" s="56"/>
      <c r="N592" s="74">
        <v>940</v>
      </c>
      <c r="AA592" s="41"/>
      <c r="AB592" s="49"/>
      <c r="AF592" s="4" t="s">
        <v>70</v>
      </c>
      <c r="AH592" s="49"/>
      <c r="AI592" s="49"/>
      <c r="AJ592" s="49"/>
    </row>
    <row r="593" spans="1:36" s="5" customFormat="1" ht="23.25" x14ac:dyDescent="0.25">
      <c r="A593" s="62"/>
      <c r="B593" s="53" t="s">
        <v>71</v>
      </c>
      <c r="C593" s="200" t="s">
        <v>72</v>
      </c>
      <c r="D593" s="200"/>
      <c r="E593" s="200"/>
      <c r="F593" s="55" t="s">
        <v>73</v>
      </c>
      <c r="G593" s="60">
        <v>97</v>
      </c>
      <c r="H593" s="56"/>
      <c r="I593" s="60">
        <v>97</v>
      </c>
      <c r="J593" s="64"/>
      <c r="K593" s="56"/>
      <c r="L593" s="57">
        <v>18.36</v>
      </c>
      <c r="M593" s="56"/>
      <c r="N593" s="74">
        <v>912</v>
      </c>
      <c r="AA593" s="41"/>
      <c r="AB593" s="49"/>
      <c r="AF593" s="4" t="s">
        <v>72</v>
      </c>
      <c r="AH593" s="49"/>
      <c r="AI593" s="49"/>
      <c r="AJ593" s="49"/>
    </row>
    <row r="594" spans="1:36" s="5" customFormat="1" ht="23.25" x14ac:dyDescent="0.25">
      <c r="A594" s="62"/>
      <c r="B594" s="53" t="s">
        <v>74</v>
      </c>
      <c r="C594" s="200" t="s">
        <v>75</v>
      </c>
      <c r="D594" s="200"/>
      <c r="E594" s="200"/>
      <c r="F594" s="55" t="s">
        <v>73</v>
      </c>
      <c r="G594" s="60">
        <v>51</v>
      </c>
      <c r="H594" s="56"/>
      <c r="I594" s="60">
        <v>51</v>
      </c>
      <c r="J594" s="64"/>
      <c r="K594" s="56"/>
      <c r="L594" s="57">
        <v>9.65</v>
      </c>
      <c r="M594" s="56"/>
      <c r="N594" s="74">
        <v>479</v>
      </c>
      <c r="AA594" s="41"/>
      <c r="AB594" s="49"/>
      <c r="AF594" s="4" t="s">
        <v>75</v>
      </c>
      <c r="AH594" s="49"/>
      <c r="AI594" s="49"/>
      <c r="AJ594" s="49"/>
    </row>
    <row r="595" spans="1:36" s="5" customFormat="1" ht="15" x14ac:dyDescent="0.25">
      <c r="A595" s="70"/>
      <c r="B595" s="176"/>
      <c r="C595" s="202" t="s">
        <v>76</v>
      </c>
      <c r="D595" s="202"/>
      <c r="E595" s="202"/>
      <c r="F595" s="44"/>
      <c r="G595" s="45"/>
      <c r="H595" s="45"/>
      <c r="I595" s="45"/>
      <c r="J595" s="47"/>
      <c r="K595" s="45"/>
      <c r="L595" s="78">
        <v>47.21</v>
      </c>
      <c r="M595" s="67"/>
      <c r="N595" s="73">
        <v>2334</v>
      </c>
      <c r="AA595" s="41"/>
      <c r="AB595" s="49"/>
      <c r="AH595" s="49" t="s">
        <v>76</v>
      </c>
      <c r="AI595" s="49"/>
      <c r="AJ595" s="49"/>
    </row>
    <row r="596" spans="1:36" s="5" customFormat="1" ht="34.5" x14ac:dyDescent="0.25">
      <c r="A596" s="42" t="s">
        <v>224</v>
      </c>
      <c r="B596" s="177" t="s">
        <v>864</v>
      </c>
      <c r="C596" s="202" t="s">
        <v>198</v>
      </c>
      <c r="D596" s="202"/>
      <c r="E596" s="202"/>
      <c r="F596" s="44" t="s">
        <v>78</v>
      </c>
      <c r="G596" s="45">
        <v>3.0000000000000001E-3</v>
      </c>
      <c r="H596" s="79">
        <v>1</v>
      </c>
      <c r="I596" s="106">
        <v>3.0000000000000001E-3</v>
      </c>
      <c r="J596" s="47"/>
      <c r="K596" s="45"/>
      <c r="L596" s="47"/>
      <c r="M596" s="45"/>
      <c r="N596" s="48"/>
      <c r="AA596" s="41"/>
      <c r="AB596" s="49" t="s">
        <v>198</v>
      </c>
      <c r="AH596" s="49"/>
      <c r="AI596" s="49"/>
      <c r="AJ596" s="49"/>
    </row>
    <row r="597" spans="1:36" s="5" customFormat="1" ht="15" x14ac:dyDescent="0.25">
      <c r="A597" s="50"/>
      <c r="B597" s="175"/>
      <c r="C597" s="200" t="s">
        <v>393</v>
      </c>
      <c r="D597" s="200"/>
      <c r="E597" s="200"/>
      <c r="F597" s="200"/>
      <c r="G597" s="200"/>
      <c r="H597" s="200"/>
      <c r="I597" s="200"/>
      <c r="J597" s="200"/>
      <c r="K597" s="200"/>
      <c r="L597" s="200"/>
      <c r="M597" s="200"/>
      <c r="N597" s="203"/>
      <c r="AA597" s="41"/>
      <c r="AB597" s="49"/>
      <c r="AC597" s="4" t="s">
        <v>393</v>
      </c>
      <c r="AH597" s="49"/>
      <c r="AI597" s="49"/>
      <c r="AJ597" s="49"/>
    </row>
    <row r="598" spans="1:36" s="5" customFormat="1" ht="57" x14ac:dyDescent="0.25">
      <c r="A598" s="52"/>
      <c r="B598" s="53" t="s">
        <v>105</v>
      </c>
      <c r="C598" s="208" t="s">
        <v>106</v>
      </c>
      <c r="D598" s="208"/>
      <c r="E598" s="208"/>
      <c r="F598" s="208"/>
      <c r="G598" s="208"/>
      <c r="H598" s="208"/>
      <c r="I598" s="208"/>
      <c r="J598" s="208"/>
      <c r="K598" s="208"/>
      <c r="L598" s="208"/>
      <c r="M598" s="208"/>
      <c r="N598" s="209"/>
      <c r="AA598" s="41"/>
      <c r="AB598" s="49"/>
      <c r="AD598" s="4" t="s">
        <v>106</v>
      </c>
      <c r="AH598" s="49"/>
      <c r="AI598" s="49"/>
      <c r="AJ598" s="49"/>
    </row>
    <row r="599" spans="1:36" s="5" customFormat="1" ht="34.5" x14ac:dyDescent="0.25">
      <c r="A599" s="52"/>
      <c r="B599" s="53" t="s">
        <v>55</v>
      </c>
      <c r="C599" s="208" t="s">
        <v>56</v>
      </c>
      <c r="D599" s="208"/>
      <c r="E599" s="208"/>
      <c r="F599" s="208"/>
      <c r="G599" s="208"/>
      <c r="H599" s="208"/>
      <c r="I599" s="208"/>
      <c r="J599" s="208"/>
      <c r="K599" s="208"/>
      <c r="L599" s="208"/>
      <c r="M599" s="208"/>
      <c r="N599" s="209"/>
      <c r="AA599" s="41"/>
      <c r="AB599" s="49"/>
      <c r="AD599" s="4" t="s">
        <v>56</v>
      </c>
      <c r="AH599" s="49"/>
      <c r="AI599" s="49"/>
      <c r="AJ599" s="49"/>
    </row>
    <row r="600" spans="1:36" s="5" customFormat="1" ht="15" x14ac:dyDescent="0.25">
      <c r="A600" s="54"/>
      <c r="B600" s="53" t="s">
        <v>49</v>
      </c>
      <c r="C600" s="200" t="s">
        <v>59</v>
      </c>
      <c r="D600" s="200"/>
      <c r="E600" s="200"/>
      <c r="F600" s="55"/>
      <c r="G600" s="56"/>
      <c r="H600" s="56"/>
      <c r="I600" s="56"/>
      <c r="J600" s="57">
        <v>80.459999999999994</v>
      </c>
      <c r="K600" s="58">
        <v>1.38</v>
      </c>
      <c r="L600" s="57">
        <v>0.33</v>
      </c>
      <c r="M600" s="58">
        <v>49.68</v>
      </c>
      <c r="N600" s="74">
        <v>16</v>
      </c>
      <c r="AA600" s="41"/>
      <c r="AB600" s="49"/>
      <c r="AE600" s="4" t="s">
        <v>59</v>
      </c>
      <c r="AH600" s="49"/>
      <c r="AI600" s="49"/>
      <c r="AJ600" s="49"/>
    </row>
    <row r="601" spans="1:36" s="5" customFormat="1" ht="15" x14ac:dyDescent="0.25">
      <c r="A601" s="54"/>
      <c r="B601" s="53" t="s">
        <v>60</v>
      </c>
      <c r="C601" s="200" t="s">
        <v>61</v>
      </c>
      <c r="D601" s="200"/>
      <c r="E601" s="200"/>
      <c r="F601" s="55"/>
      <c r="G601" s="56"/>
      <c r="H601" s="56"/>
      <c r="I601" s="56"/>
      <c r="J601" s="57">
        <v>95.01</v>
      </c>
      <c r="K601" s="58">
        <v>1.38</v>
      </c>
      <c r="L601" s="57">
        <v>0.39</v>
      </c>
      <c r="M601" s="58">
        <v>15.41</v>
      </c>
      <c r="N601" s="74">
        <v>6</v>
      </c>
      <c r="AA601" s="41"/>
      <c r="AB601" s="49"/>
      <c r="AE601" s="4" t="s">
        <v>61</v>
      </c>
      <c r="AH601" s="49"/>
      <c r="AI601" s="49"/>
      <c r="AJ601" s="49"/>
    </row>
    <row r="602" spans="1:36" s="5" customFormat="1" ht="15" x14ac:dyDescent="0.25">
      <c r="A602" s="54"/>
      <c r="B602" s="53" t="s">
        <v>62</v>
      </c>
      <c r="C602" s="200" t="s">
        <v>63</v>
      </c>
      <c r="D602" s="200"/>
      <c r="E602" s="200"/>
      <c r="F602" s="55"/>
      <c r="G602" s="56"/>
      <c r="H602" s="56"/>
      <c r="I602" s="56"/>
      <c r="J602" s="57">
        <v>23.33</v>
      </c>
      <c r="K602" s="58">
        <v>1.38</v>
      </c>
      <c r="L602" s="57">
        <v>0.1</v>
      </c>
      <c r="M602" s="58">
        <v>49.68</v>
      </c>
      <c r="N602" s="74">
        <v>5</v>
      </c>
      <c r="AA602" s="41"/>
      <c r="AB602" s="49"/>
      <c r="AE602" s="4" t="s">
        <v>63</v>
      </c>
      <c r="AH602" s="49"/>
      <c r="AI602" s="49"/>
      <c r="AJ602" s="49"/>
    </row>
    <row r="603" spans="1:36" s="5" customFormat="1" ht="15" x14ac:dyDescent="0.25">
      <c r="A603" s="54"/>
      <c r="B603" s="53" t="s">
        <v>64</v>
      </c>
      <c r="C603" s="200" t="s">
        <v>65</v>
      </c>
      <c r="D603" s="200"/>
      <c r="E603" s="200"/>
      <c r="F603" s="55"/>
      <c r="G603" s="56"/>
      <c r="H603" s="56"/>
      <c r="I603" s="56"/>
      <c r="J603" s="57">
        <v>407.53</v>
      </c>
      <c r="K603" s="56"/>
      <c r="L603" s="57">
        <v>1.22</v>
      </c>
      <c r="M603" s="58">
        <v>9.92</v>
      </c>
      <c r="N603" s="74">
        <v>12</v>
      </c>
      <c r="AA603" s="41"/>
      <c r="AB603" s="49"/>
      <c r="AE603" s="4" t="s">
        <v>65</v>
      </c>
      <c r="AH603" s="49"/>
      <c r="AI603" s="49"/>
      <c r="AJ603" s="49"/>
    </row>
    <row r="604" spans="1:36" s="5" customFormat="1" ht="15" x14ac:dyDescent="0.25">
      <c r="A604" s="62"/>
      <c r="B604" s="53"/>
      <c r="C604" s="200" t="s">
        <v>66</v>
      </c>
      <c r="D604" s="200"/>
      <c r="E604" s="200"/>
      <c r="F604" s="55" t="s">
        <v>67</v>
      </c>
      <c r="G604" s="58">
        <v>8.56</v>
      </c>
      <c r="H604" s="58">
        <v>1.38</v>
      </c>
      <c r="I604" s="105">
        <v>3.5438400000000002E-2</v>
      </c>
      <c r="J604" s="64"/>
      <c r="K604" s="56"/>
      <c r="L604" s="64"/>
      <c r="M604" s="56"/>
      <c r="N604" s="61"/>
      <c r="AA604" s="41"/>
      <c r="AB604" s="49"/>
      <c r="AF604" s="4" t="s">
        <v>66</v>
      </c>
      <c r="AH604" s="49"/>
      <c r="AI604" s="49"/>
      <c r="AJ604" s="49"/>
    </row>
    <row r="605" spans="1:36" s="5" customFormat="1" ht="15" x14ac:dyDescent="0.25">
      <c r="A605" s="62"/>
      <c r="B605" s="53"/>
      <c r="C605" s="200" t="s">
        <v>68</v>
      </c>
      <c r="D605" s="200"/>
      <c r="E605" s="200"/>
      <c r="F605" s="55" t="s">
        <v>67</v>
      </c>
      <c r="G605" s="58">
        <v>2.27</v>
      </c>
      <c r="H605" s="58">
        <v>1.38</v>
      </c>
      <c r="I605" s="105">
        <v>9.3977999999999996E-3</v>
      </c>
      <c r="J605" s="64"/>
      <c r="K605" s="56"/>
      <c r="L605" s="64"/>
      <c r="M605" s="56"/>
      <c r="N605" s="61"/>
      <c r="AA605" s="41"/>
      <c r="AB605" s="49"/>
      <c r="AF605" s="4" t="s">
        <v>68</v>
      </c>
      <c r="AH605" s="49"/>
      <c r="AI605" s="49"/>
      <c r="AJ605" s="49"/>
    </row>
    <row r="606" spans="1:36" s="5" customFormat="1" ht="15" x14ac:dyDescent="0.25">
      <c r="A606" s="54"/>
      <c r="B606" s="53"/>
      <c r="C606" s="207" t="s">
        <v>69</v>
      </c>
      <c r="D606" s="207"/>
      <c r="E606" s="207"/>
      <c r="F606" s="66"/>
      <c r="G606" s="67"/>
      <c r="H606" s="67"/>
      <c r="I606" s="67"/>
      <c r="J606" s="68">
        <v>583</v>
      </c>
      <c r="K606" s="67"/>
      <c r="L606" s="68">
        <v>1.94</v>
      </c>
      <c r="M606" s="67"/>
      <c r="N606" s="102">
        <v>34</v>
      </c>
      <c r="AA606" s="41"/>
      <c r="AB606" s="49"/>
      <c r="AG606" s="4" t="s">
        <v>69</v>
      </c>
      <c r="AH606" s="49"/>
      <c r="AI606" s="49"/>
      <c r="AJ606" s="49"/>
    </row>
    <row r="607" spans="1:36" s="5" customFormat="1" ht="15" x14ac:dyDescent="0.25">
      <c r="A607" s="62"/>
      <c r="B607" s="53"/>
      <c r="C607" s="200" t="s">
        <v>70</v>
      </c>
      <c r="D607" s="200"/>
      <c r="E607" s="200"/>
      <c r="F607" s="55"/>
      <c r="G607" s="56"/>
      <c r="H607" s="56"/>
      <c r="I607" s="56"/>
      <c r="J607" s="64"/>
      <c r="K607" s="56"/>
      <c r="L607" s="57">
        <v>0.43</v>
      </c>
      <c r="M607" s="56"/>
      <c r="N607" s="74">
        <v>21</v>
      </c>
      <c r="AA607" s="41"/>
      <c r="AB607" s="49"/>
      <c r="AF607" s="4" t="s">
        <v>70</v>
      </c>
      <c r="AH607" s="49"/>
      <c r="AI607" s="49"/>
      <c r="AJ607" s="49"/>
    </row>
    <row r="608" spans="1:36" s="5" customFormat="1" ht="23.25" x14ac:dyDescent="0.25">
      <c r="A608" s="62"/>
      <c r="B608" s="53" t="s">
        <v>71</v>
      </c>
      <c r="C608" s="200" t="s">
        <v>72</v>
      </c>
      <c r="D608" s="200"/>
      <c r="E608" s="200"/>
      <c r="F608" s="55" t="s">
        <v>73</v>
      </c>
      <c r="G608" s="60">
        <v>97</v>
      </c>
      <c r="H608" s="56"/>
      <c r="I608" s="60">
        <v>97</v>
      </c>
      <c r="J608" s="64"/>
      <c r="K608" s="56"/>
      <c r="L608" s="57">
        <v>0.42</v>
      </c>
      <c r="M608" s="56"/>
      <c r="N608" s="74">
        <v>20</v>
      </c>
      <c r="AA608" s="41"/>
      <c r="AB608" s="49"/>
      <c r="AF608" s="4" t="s">
        <v>72</v>
      </c>
      <c r="AH608" s="49"/>
      <c r="AI608" s="49"/>
      <c r="AJ608" s="49"/>
    </row>
    <row r="609" spans="1:36" s="5" customFormat="1" ht="23.25" x14ac:dyDescent="0.25">
      <c r="A609" s="62"/>
      <c r="B609" s="53" t="s">
        <v>74</v>
      </c>
      <c r="C609" s="200" t="s">
        <v>75</v>
      </c>
      <c r="D609" s="200"/>
      <c r="E609" s="200"/>
      <c r="F609" s="55" t="s">
        <v>73</v>
      </c>
      <c r="G609" s="60">
        <v>51</v>
      </c>
      <c r="H609" s="56"/>
      <c r="I609" s="60">
        <v>51</v>
      </c>
      <c r="J609" s="64"/>
      <c r="K609" s="56"/>
      <c r="L609" s="57">
        <v>0.22</v>
      </c>
      <c r="M609" s="56"/>
      <c r="N609" s="74">
        <v>11</v>
      </c>
      <c r="AA609" s="41"/>
      <c r="AB609" s="49"/>
      <c r="AF609" s="4" t="s">
        <v>75</v>
      </c>
      <c r="AH609" s="49"/>
      <c r="AI609" s="49"/>
      <c r="AJ609" s="49"/>
    </row>
    <row r="610" spans="1:36" s="5" customFormat="1" ht="15" x14ac:dyDescent="0.25">
      <c r="A610" s="70"/>
      <c r="B610" s="176"/>
      <c r="C610" s="202" t="s">
        <v>76</v>
      </c>
      <c r="D610" s="202"/>
      <c r="E610" s="202"/>
      <c r="F610" s="44"/>
      <c r="G610" s="45"/>
      <c r="H610" s="45"/>
      <c r="I610" s="45"/>
      <c r="J610" s="47"/>
      <c r="K610" s="45"/>
      <c r="L610" s="78">
        <v>2.58</v>
      </c>
      <c r="M610" s="67"/>
      <c r="N610" s="103">
        <v>65</v>
      </c>
      <c r="AA610" s="41"/>
      <c r="AB610" s="49"/>
      <c r="AH610" s="49" t="s">
        <v>76</v>
      </c>
      <c r="AI610" s="49"/>
      <c r="AJ610" s="49"/>
    </row>
    <row r="611" spans="1:36" s="5" customFormat="1" ht="34.5" x14ac:dyDescent="0.25">
      <c r="A611" s="42" t="s">
        <v>226</v>
      </c>
      <c r="B611" s="177" t="s">
        <v>863</v>
      </c>
      <c r="C611" s="202" t="s">
        <v>205</v>
      </c>
      <c r="D611" s="202"/>
      <c r="E611" s="202"/>
      <c r="F611" s="44" t="s">
        <v>78</v>
      </c>
      <c r="G611" s="45">
        <v>0.44</v>
      </c>
      <c r="H611" s="79">
        <v>1</v>
      </c>
      <c r="I611" s="76">
        <v>0.44</v>
      </c>
      <c r="J611" s="47"/>
      <c r="K611" s="45"/>
      <c r="L611" s="47"/>
      <c r="M611" s="45"/>
      <c r="N611" s="48"/>
      <c r="AA611" s="41"/>
      <c r="AB611" s="49" t="s">
        <v>205</v>
      </c>
      <c r="AH611" s="49"/>
      <c r="AI611" s="49"/>
      <c r="AJ611" s="49"/>
    </row>
    <row r="612" spans="1:36" s="5" customFormat="1" ht="15" x14ac:dyDescent="0.25">
      <c r="A612" s="50"/>
      <c r="B612" s="175"/>
      <c r="C612" s="200" t="s">
        <v>206</v>
      </c>
      <c r="D612" s="200"/>
      <c r="E612" s="200"/>
      <c r="F612" s="200"/>
      <c r="G612" s="200"/>
      <c r="H612" s="200"/>
      <c r="I612" s="200"/>
      <c r="J612" s="200"/>
      <c r="K612" s="200"/>
      <c r="L612" s="200"/>
      <c r="M612" s="200"/>
      <c r="N612" s="203"/>
      <c r="AA612" s="41"/>
      <c r="AB612" s="49"/>
      <c r="AC612" s="4" t="s">
        <v>206</v>
      </c>
      <c r="AH612" s="49"/>
      <c r="AI612" s="49"/>
      <c r="AJ612" s="49"/>
    </row>
    <row r="613" spans="1:36" s="5" customFormat="1" ht="57" x14ac:dyDescent="0.25">
      <c r="A613" s="52"/>
      <c r="B613" s="53" t="s">
        <v>105</v>
      </c>
      <c r="C613" s="208" t="s">
        <v>106</v>
      </c>
      <c r="D613" s="208"/>
      <c r="E613" s="208"/>
      <c r="F613" s="208"/>
      <c r="G613" s="208"/>
      <c r="H613" s="208"/>
      <c r="I613" s="208"/>
      <c r="J613" s="208"/>
      <c r="K613" s="208"/>
      <c r="L613" s="208"/>
      <c r="M613" s="208"/>
      <c r="N613" s="209"/>
      <c r="AA613" s="41"/>
      <c r="AB613" s="49"/>
      <c r="AD613" s="4" t="s">
        <v>106</v>
      </c>
      <c r="AH613" s="49"/>
      <c r="AI613" s="49"/>
      <c r="AJ613" s="49"/>
    </row>
    <row r="614" spans="1:36" s="5" customFormat="1" ht="34.5" x14ac:dyDescent="0.25">
      <c r="A614" s="52"/>
      <c r="B614" s="53" t="s">
        <v>55</v>
      </c>
      <c r="C614" s="208" t="s">
        <v>56</v>
      </c>
      <c r="D614" s="208"/>
      <c r="E614" s="208"/>
      <c r="F614" s="208"/>
      <c r="G614" s="208"/>
      <c r="H614" s="208"/>
      <c r="I614" s="208"/>
      <c r="J614" s="208"/>
      <c r="K614" s="208"/>
      <c r="L614" s="208"/>
      <c r="M614" s="208"/>
      <c r="N614" s="209"/>
      <c r="AA614" s="41"/>
      <c r="AB614" s="49"/>
      <c r="AD614" s="4" t="s">
        <v>56</v>
      </c>
      <c r="AH614" s="49"/>
      <c r="AI614" s="49"/>
      <c r="AJ614" s="49"/>
    </row>
    <row r="615" spans="1:36" s="5" customFormat="1" ht="15" x14ac:dyDescent="0.25">
      <c r="A615" s="54"/>
      <c r="B615" s="53" t="s">
        <v>49</v>
      </c>
      <c r="C615" s="200" t="s">
        <v>59</v>
      </c>
      <c r="D615" s="200"/>
      <c r="E615" s="200"/>
      <c r="F615" s="55"/>
      <c r="G615" s="56"/>
      <c r="H615" s="56"/>
      <c r="I615" s="56"/>
      <c r="J615" s="57">
        <v>260.94</v>
      </c>
      <c r="K615" s="58">
        <v>1.38</v>
      </c>
      <c r="L615" s="57">
        <v>158.44</v>
      </c>
      <c r="M615" s="58">
        <v>49.68</v>
      </c>
      <c r="N615" s="59">
        <v>7871</v>
      </c>
      <c r="AA615" s="41"/>
      <c r="AB615" s="49"/>
      <c r="AE615" s="4" t="s">
        <v>59</v>
      </c>
      <c r="AH615" s="49"/>
      <c r="AI615" s="49"/>
      <c r="AJ615" s="49"/>
    </row>
    <row r="616" spans="1:36" s="5" customFormat="1" ht="15" x14ac:dyDescent="0.25">
      <c r="A616" s="54"/>
      <c r="B616" s="53" t="s">
        <v>60</v>
      </c>
      <c r="C616" s="200" t="s">
        <v>61</v>
      </c>
      <c r="D616" s="200"/>
      <c r="E616" s="200"/>
      <c r="F616" s="55"/>
      <c r="G616" s="56"/>
      <c r="H616" s="56"/>
      <c r="I616" s="56"/>
      <c r="J616" s="57">
        <v>148.59</v>
      </c>
      <c r="K616" s="58">
        <v>1.38</v>
      </c>
      <c r="L616" s="57">
        <v>90.22</v>
      </c>
      <c r="M616" s="58">
        <v>15.41</v>
      </c>
      <c r="N616" s="59">
        <v>1390</v>
      </c>
      <c r="AA616" s="41"/>
      <c r="AB616" s="49"/>
      <c r="AE616" s="4" t="s">
        <v>61</v>
      </c>
      <c r="AH616" s="49"/>
      <c r="AI616" s="49"/>
      <c r="AJ616" s="49"/>
    </row>
    <row r="617" spans="1:36" s="5" customFormat="1" ht="15" x14ac:dyDescent="0.25">
      <c r="A617" s="54"/>
      <c r="B617" s="53" t="s">
        <v>62</v>
      </c>
      <c r="C617" s="200" t="s">
        <v>63</v>
      </c>
      <c r="D617" s="200"/>
      <c r="E617" s="200"/>
      <c r="F617" s="55"/>
      <c r="G617" s="56"/>
      <c r="H617" s="56"/>
      <c r="I617" s="56"/>
      <c r="J617" s="57">
        <v>4.5199999999999996</v>
      </c>
      <c r="K617" s="58">
        <v>1.38</v>
      </c>
      <c r="L617" s="57">
        <v>2.74</v>
      </c>
      <c r="M617" s="58">
        <v>49.68</v>
      </c>
      <c r="N617" s="74">
        <v>136</v>
      </c>
      <c r="AA617" s="41"/>
      <c r="AB617" s="49"/>
      <c r="AE617" s="4" t="s">
        <v>63</v>
      </c>
      <c r="AH617" s="49"/>
      <c r="AI617" s="49"/>
      <c r="AJ617" s="49"/>
    </row>
    <row r="618" spans="1:36" s="5" customFormat="1" ht="15" x14ac:dyDescent="0.25">
      <c r="A618" s="54"/>
      <c r="B618" s="53" t="s">
        <v>64</v>
      </c>
      <c r="C618" s="200" t="s">
        <v>65</v>
      </c>
      <c r="D618" s="200"/>
      <c r="E618" s="200"/>
      <c r="F618" s="55"/>
      <c r="G618" s="56"/>
      <c r="H618" s="56"/>
      <c r="I618" s="56"/>
      <c r="J618" s="57">
        <v>600.62</v>
      </c>
      <c r="K618" s="56"/>
      <c r="L618" s="57">
        <v>264.27</v>
      </c>
      <c r="M618" s="58">
        <v>9.92</v>
      </c>
      <c r="N618" s="59">
        <v>2622</v>
      </c>
      <c r="AA618" s="41"/>
      <c r="AB618" s="49"/>
      <c r="AE618" s="4" t="s">
        <v>65</v>
      </c>
      <c r="AH618" s="49"/>
      <c r="AI618" s="49"/>
      <c r="AJ618" s="49"/>
    </row>
    <row r="619" spans="1:36" s="5" customFormat="1" ht="15" x14ac:dyDescent="0.25">
      <c r="A619" s="62"/>
      <c r="B619" s="53"/>
      <c r="C619" s="200" t="s">
        <v>66</v>
      </c>
      <c r="D619" s="200"/>
      <c r="E619" s="200"/>
      <c r="F619" s="55" t="s">
        <v>67</v>
      </c>
      <c r="G619" s="58">
        <v>27.76</v>
      </c>
      <c r="H619" s="58">
        <v>1.38</v>
      </c>
      <c r="I619" s="77">
        <v>16.855872000000002</v>
      </c>
      <c r="J619" s="64"/>
      <c r="K619" s="56"/>
      <c r="L619" s="64"/>
      <c r="M619" s="56"/>
      <c r="N619" s="61"/>
      <c r="AA619" s="41"/>
      <c r="AB619" s="49"/>
      <c r="AF619" s="4" t="s">
        <v>66</v>
      </c>
      <c r="AH619" s="49"/>
      <c r="AI619" s="49"/>
      <c r="AJ619" s="49"/>
    </row>
    <row r="620" spans="1:36" s="5" customFormat="1" ht="15" x14ac:dyDescent="0.25">
      <c r="A620" s="62"/>
      <c r="B620" s="53"/>
      <c r="C620" s="200" t="s">
        <v>68</v>
      </c>
      <c r="D620" s="200"/>
      <c r="E620" s="200"/>
      <c r="F620" s="55" t="s">
        <v>67</v>
      </c>
      <c r="G620" s="58">
        <v>0.36</v>
      </c>
      <c r="H620" s="58">
        <v>1.38</v>
      </c>
      <c r="I620" s="77">
        <v>0.21859200000000001</v>
      </c>
      <c r="J620" s="64"/>
      <c r="K620" s="56"/>
      <c r="L620" s="64"/>
      <c r="M620" s="56"/>
      <c r="N620" s="61"/>
      <c r="AA620" s="41"/>
      <c r="AB620" s="49"/>
      <c r="AF620" s="4" t="s">
        <v>68</v>
      </c>
      <c r="AH620" s="49"/>
      <c r="AI620" s="49"/>
      <c r="AJ620" s="49"/>
    </row>
    <row r="621" spans="1:36" s="5" customFormat="1" ht="15" x14ac:dyDescent="0.25">
      <c r="A621" s="54"/>
      <c r="B621" s="53"/>
      <c r="C621" s="207" t="s">
        <v>69</v>
      </c>
      <c r="D621" s="207"/>
      <c r="E621" s="207"/>
      <c r="F621" s="66"/>
      <c r="G621" s="67"/>
      <c r="H621" s="67"/>
      <c r="I621" s="67"/>
      <c r="J621" s="100">
        <v>1010.15</v>
      </c>
      <c r="K621" s="67"/>
      <c r="L621" s="68">
        <v>512.92999999999995</v>
      </c>
      <c r="M621" s="67"/>
      <c r="N621" s="69">
        <v>11883</v>
      </c>
      <c r="AA621" s="41"/>
      <c r="AB621" s="49"/>
      <c r="AG621" s="4" t="s">
        <v>69</v>
      </c>
      <c r="AH621" s="49"/>
      <c r="AI621" s="49"/>
      <c r="AJ621" s="49"/>
    </row>
    <row r="622" spans="1:36" s="5" customFormat="1" ht="15" x14ac:dyDescent="0.25">
      <c r="A622" s="62"/>
      <c r="B622" s="53"/>
      <c r="C622" s="200" t="s">
        <v>70</v>
      </c>
      <c r="D622" s="200"/>
      <c r="E622" s="200"/>
      <c r="F622" s="55"/>
      <c r="G622" s="56"/>
      <c r="H622" s="56"/>
      <c r="I622" s="56"/>
      <c r="J622" s="64"/>
      <c r="K622" s="56"/>
      <c r="L622" s="57">
        <v>161.18</v>
      </c>
      <c r="M622" s="56"/>
      <c r="N622" s="59">
        <v>8007</v>
      </c>
      <c r="AA622" s="41"/>
      <c r="AB622" s="49"/>
      <c r="AF622" s="4" t="s">
        <v>70</v>
      </c>
      <c r="AH622" s="49"/>
      <c r="AI622" s="49"/>
      <c r="AJ622" s="49"/>
    </row>
    <row r="623" spans="1:36" s="5" customFormat="1" ht="23.25" x14ac:dyDescent="0.25">
      <c r="A623" s="62"/>
      <c r="B623" s="53" t="s">
        <v>71</v>
      </c>
      <c r="C623" s="200" t="s">
        <v>72</v>
      </c>
      <c r="D623" s="200"/>
      <c r="E623" s="200"/>
      <c r="F623" s="55" t="s">
        <v>73</v>
      </c>
      <c r="G623" s="60">
        <v>97</v>
      </c>
      <c r="H623" s="56"/>
      <c r="I623" s="60">
        <v>97</v>
      </c>
      <c r="J623" s="64"/>
      <c r="K623" s="56"/>
      <c r="L623" s="57">
        <v>156.34</v>
      </c>
      <c r="M623" s="56"/>
      <c r="N623" s="59">
        <v>7767</v>
      </c>
      <c r="AA623" s="41"/>
      <c r="AB623" s="49"/>
      <c r="AF623" s="4" t="s">
        <v>72</v>
      </c>
      <c r="AH623" s="49"/>
      <c r="AI623" s="49"/>
      <c r="AJ623" s="49"/>
    </row>
    <row r="624" spans="1:36" s="5" customFormat="1" ht="23.25" x14ac:dyDescent="0.25">
      <c r="A624" s="62"/>
      <c r="B624" s="53" t="s">
        <v>74</v>
      </c>
      <c r="C624" s="200" t="s">
        <v>75</v>
      </c>
      <c r="D624" s="200"/>
      <c r="E624" s="200"/>
      <c r="F624" s="55" t="s">
        <v>73</v>
      </c>
      <c r="G624" s="60">
        <v>51</v>
      </c>
      <c r="H624" s="56"/>
      <c r="I624" s="60">
        <v>51</v>
      </c>
      <c r="J624" s="64"/>
      <c r="K624" s="56"/>
      <c r="L624" s="57">
        <v>82.2</v>
      </c>
      <c r="M624" s="56"/>
      <c r="N624" s="59">
        <v>4084</v>
      </c>
      <c r="AA624" s="41"/>
      <c r="AB624" s="49"/>
      <c r="AF624" s="4" t="s">
        <v>75</v>
      </c>
      <c r="AH624" s="49"/>
      <c r="AI624" s="49"/>
      <c r="AJ624" s="49"/>
    </row>
    <row r="625" spans="1:36" s="5" customFormat="1" ht="15" x14ac:dyDescent="0.25">
      <c r="A625" s="70"/>
      <c r="B625" s="176"/>
      <c r="C625" s="202" t="s">
        <v>76</v>
      </c>
      <c r="D625" s="202"/>
      <c r="E625" s="202"/>
      <c r="F625" s="44"/>
      <c r="G625" s="45"/>
      <c r="H625" s="45"/>
      <c r="I625" s="45"/>
      <c r="J625" s="47"/>
      <c r="K625" s="45"/>
      <c r="L625" s="78">
        <v>751.47</v>
      </c>
      <c r="M625" s="67"/>
      <c r="N625" s="73">
        <v>23734</v>
      </c>
      <c r="AA625" s="41"/>
      <c r="AB625" s="49"/>
      <c r="AH625" s="49" t="s">
        <v>76</v>
      </c>
      <c r="AI625" s="49"/>
      <c r="AJ625" s="49"/>
    </row>
    <row r="626" spans="1:36" s="5" customFormat="1" ht="34.5" x14ac:dyDescent="0.25">
      <c r="A626" s="42" t="s">
        <v>229</v>
      </c>
      <c r="B626" s="177" t="s">
        <v>862</v>
      </c>
      <c r="C626" s="202" t="s">
        <v>208</v>
      </c>
      <c r="D626" s="202"/>
      <c r="E626" s="202"/>
      <c r="F626" s="44" t="s">
        <v>209</v>
      </c>
      <c r="G626" s="45">
        <v>3</v>
      </c>
      <c r="H626" s="79">
        <v>1</v>
      </c>
      <c r="I626" s="79">
        <v>3</v>
      </c>
      <c r="J626" s="47"/>
      <c r="K626" s="45"/>
      <c r="L626" s="47"/>
      <c r="M626" s="45"/>
      <c r="N626" s="48"/>
      <c r="AA626" s="41"/>
      <c r="AB626" s="49" t="s">
        <v>208</v>
      </c>
      <c r="AH626" s="49"/>
      <c r="AI626" s="49"/>
      <c r="AJ626" s="49"/>
    </row>
    <row r="627" spans="1:36" s="5" customFormat="1" ht="57" x14ac:dyDescent="0.25">
      <c r="A627" s="52"/>
      <c r="B627" s="53" t="s">
        <v>105</v>
      </c>
      <c r="C627" s="208" t="s">
        <v>106</v>
      </c>
      <c r="D627" s="208"/>
      <c r="E627" s="208"/>
      <c r="F627" s="208"/>
      <c r="G627" s="208"/>
      <c r="H627" s="208"/>
      <c r="I627" s="208"/>
      <c r="J627" s="208"/>
      <c r="K627" s="208"/>
      <c r="L627" s="208"/>
      <c r="M627" s="208"/>
      <c r="N627" s="209"/>
      <c r="AA627" s="41"/>
      <c r="AB627" s="49"/>
      <c r="AD627" s="4" t="s">
        <v>106</v>
      </c>
      <c r="AH627" s="49"/>
      <c r="AI627" s="49"/>
      <c r="AJ627" s="49"/>
    </row>
    <row r="628" spans="1:36" s="5" customFormat="1" ht="34.5" x14ac:dyDescent="0.25">
      <c r="A628" s="52"/>
      <c r="B628" s="53" t="s">
        <v>55</v>
      </c>
      <c r="C628" s="208" t="s">
        <v>56</v>
      </c>
      <c r="D628" s="208"/>
      <c r="E628" s="208"/>
      <c r="F628" s="208"/>
      <c r="G628" s="208"/>
      <c r="H628" s="208"/>
      <c r="I628" s="208"/>
      <c r="J628" s="208"/>
      <c r="K628" s="208"/>
      <c r="L628" s="208"/>
      <c r="M628" s="208"/>
      <c r="N628" s="209"/>
      <c r="AA628" s="41"/>
      <c r="AB628" s="49"/>
      <c r="AD628" s="4" t="s">
        <v>56</v>
      </c>
      <c r="AH628" s="49"/>
      <c r="AI628" s="49"/>
      <c r="AJ628" s="49"/>
    </row>
    <row r="629" spans="1:36" s="5" customFormat="1" ht="15" x14ac:dyDescent="0.25">
      <c r="A629" s="54"/>
      <c r="B629" s="53" t="s">
        <v>49</v>
      </c>
      <c r="C629" s="200" t="s">
        <v>59</v>
      </c>
      <c r="D629" s="200"/>
      <c r="E629" s="200"/>
      <c r="F629" s="55"/>
      <c r="G629" s="56"/>
      <c r="H629" s="56"/>
      <c r="I629" s="56"/>
      <c r="J629" s="57">
        <v>363.25</v>
      </c>
      <c r="K629" s="58">
        <v>1.38</v>
      </c>
      <c r="L629" s="99">
        <v>1503.86</v>
      </c>
      <c r="M629" s="58">
        <v>49.68</v>
      </c>
      <c r="N629" s="59">
        <v>74712</v>
      </c>
      <c r="AA629" s="41"/>
      <c r="AB629" s="49"/>
      <c r="AE629" s="4" t="s">
        <v>59</v>
      </c>
      <c r="AH629" s="49"/>
      <c r="AI629" s="49"/>
      <c r="AJ629" s="49"/>
    </row>
    <row r="630" spans="1:36" s="5" customFormat="1" ht="15" x14ac:dyDescent="0.25">
      <c r="A630" s="54"/>
      <c r="B630" s="53" t="s">
        <v>60</v>
      </c>
      <c r="C630" s="200" t="s">
        <v>61</v>
      </c>
      <c r="D630" s="200"/>
      <c r="E630" s="200"/>
      <c r="F630" s="55"/>
      <c r="G630" s="56"/>
      <c r="H630" s="56"/>
      <c r="I630" s="56"/>
      <c r="J630" s="57">
        <v>14.49</v>
      </c>
      <c r="K630" s="58">
        <v>1.38</v>
      </c>
      <c r="L630" s="57">
        <v>59.99</v>
      </c>
      <c r="M630" s="58">
        <v>15.41</v>
      </c>
      <c r="N630" s="74">
        <v>924</v>
      </c>
      <c r="AA630" s="41"/>
      <c r="AB630" s="49"/>
      <c r="AE630" s="4" t="s">
        <v>61</v>
      </c>
      <c r="AH630" s="49"/>
      <c r="AI630" s="49"/>
      <c r="AJ630" s="49"/>
    </row>
    <row r="631" spans="1:36" s="5" customFormat="1" ht="15" x14ac:dyDescent="0.25">
      <c r="A631" s="54"/>
      <c r="B631" s="53" t="s">
        <v>62</v>
      </c>
      <c r="C631" s="200" t="s">
        <v>63</v>
      </c>
      <c r="D631" s="200"/>
      <c r="E631" s="200"/>
      <c r="F631" s="55"/>
      <c r="G631" s="56"/>
      <c r="H631" s="56"/>
      <c r="I631" s="56"/>
      <c r="J631" s="57">
        <v>2.0099999999999998</v>
      </c>
      <c r="K631" s="58">
        <v>1.38</v>
      </c>
      <c r="L631" s="57">
        <v>8.32</v>
      </c>
      <c r="M631" s="58">
        <v>49.68</v>
      </c>
      <c r="N631" s="74">
        <v>413</v>
      </c>
      <c r="AA631" s="41"/>
      <c r="AB631" s="49"/>
      <c r="AE631" s="4" t="s">
        <v>63</v>
      </c>
      <c r="AH631" s="49"/>
      <c r="AI631" s="49"/>
      <c r="AJ631" s="49"/>
    </row>
    <row r="632" spans="1:36" s="5" customFormat="1" ht="15" x14ac:dyDescent="0.25">
      <c r="A632" s="54"/>
      <c r="B632" s="53" t="s">
        <v>64</v>
      </c>
      <c r="C632" s="200" t="s">
        <v>65</v>
      </c>
      <c r="D632" s="200"/>
      <c r="E632" s="200"/>
      <c r="F632" s="55"/>
      <c r="G632" s="56"/>
      <c r="H632" s="56"/>
      <c r="I632" s="56"/>
      <c r="J632" s="57">
        <v>603.03</v>
      </c>
      <c r="K632" s="56"/>
      <c r="L632" s="99">
        <v>1809.09</v>
      </c>
      <c r="M632" s="58">
        <v>9.92</v>
      </c>
      <c r="N632" s="59">
        <v>17946</v>
      </c>
      <c r="AA632" s="41"/>
      <c r="AB632" s="49"/>
      <c r="AE632" s="4" t="s">
        <v>65</v>
      </c>
      <c r="AH632" s="49"/>
      <c r="AI632" s="49"/>
      <c r="AJ632" s="49"/>
    </row>
    <row r="633" spans="1:36" s="5" customFormat="1" ht="15" x14ac:dyDescent="0.25">
      <c r="A633" s="62"/>
      <c r="B633" s="53"/>
      <c r="C633" s="200" t="s">
        <v>66</v>
      </c>
      <c r="D633" s="200"/>
      <c r="E633" s="200"/>
      <c r="F633" s="55" t="s">
        <v>67</v>
      </c>
      <c r="G633" s="58">
        <v>37.76</v>
      </c>
      <c r="H633" s="58">
        <v>1.38</v>
      </c>
      <c r="I633" s="63">
        <v>156.32640000000001</v>
      </c>
      <c r="J633" s="64"/>
      <c r="K633" s="56"/>
      <c r="L633" s="64"/>
      <c r="M633" s="56"/>
      <c r="N633" s="61"/>
      <c r="AA633" s="41"/>
      <c r="AB633" s="49"/>
      <c r="AF633" s="4" t="s">
        <v>66</v>
      </c>
      <c r="AH633" s="49"/>
      <c r="AI633" s="49"/>
      <c r="AJ633" s="49"/>
    </row>
    <row r="634" spans="1:36" s="5" customFormat="1" ht="15" x14ac:dyDescent="0.25">
      <c r="A634" s="62"/>
      <c r="B634" s="53"/>
      <c r="C634" s="200" t="s">
        <v>68</v>
      </c>
      <c r="D634" s="200"/>
      <c r="E634" s="200"/>
      <c r="F634" s="55" t="s">
        <v>67</v>
      </c>
      <c r="G634" s="58">
        <v>0.16</v>
      </c>
      <c r="H634" s="58">
        <v>1.38</v>
      </c>
      <c r="I634" s="63">
        <v>0.66239999999999999</v>
      </c>
      <c r="J634" s="64"/>
      <c r="K634" s="56"/>
      <c r="L634" s="64"/>
      <c r="M634" s="56"/>
      <c r="N634" s="61"/>
      <c r="AA634" s="41"/>
      <c r="AB634" s="49"/>
      <c r="AF634" s="4" t="s">
        <v>68</v>
      </c>
      <c r="AH634" s="49"/>
      <c r="AI634" s="49"/>
      <c r="AJ634" s="49"/>
    </row>
    <row r="635" spans="1:36" s="5" customFormat="1" ht="15" x14ac:dyDescent="0.25">
      <c r="A635" s="54"/>
      <c r="B635" s="53"/>
      <c r="C635" s="207" t="s">
        <v>69</v>
      </c>
      <c r="D635" s="207"/>
      <c r="E635" s="207"/>
      <c r="F635" s="66"/>
      <c r="G635" s="67"/>
      <c r="H635" s="67"/>
      <c r="I635" s="67"/>
      <c r="J635" s="68">
        <v>980.77</v>
      </c>
      <c r="K635" s="67"/>
      <c r="L635" s="100">
        <v>3372.94</v>
      </c>
      <c r="M635" s="67"/>
      <c r="N635" s="69">
        <v>93582</v>
      </c>
      <c r="AA635" s="41"/>
      <c r="AB635" s="49"/>
      <c r="AG635" s="4" t="s">
        <v>69</v>
      </c>
      <c r="AH635" s="49"/>
      <c r="AI635" s="49"/>
      <c r="AJ635" s="49"/>
    </row>
    <row r="636" spans="1:36" s="5" customFormat="1" ht="15" x14ac:dyDescent="0.25">
      <c r="A636" s="62"/>
      <c r="B636" s="53"/>
      <c r="C636" s="200" t="s">
        <v>70</v>
      </c>
      <c r="D636" s="200"/>
      <c r="E636" s="200"/>
      <c r="F636" s="55"/>
      <c r="G636" s="56"/>
      <c r="H636" s="56"/>
      <c r="I636" s="56"/>
      <c r="J636" s="64"/>
      <c r="K636" s="56"/>
      <c r="L636" s="99">
        <v>1512.18</v>
      </c>
      <c r="M636" s="56"/>
      <c r="N636" s="59">
        <v>75125</v>
      </c>
      <c r="AA636" s="41"/>
      <c r="AB636" s="49"/>
      <c r="AF636" s="4" t="s">
        <v>70</v>
      </c>
      <c r="AH636" s="49"/>
      <c r="AI636" s="49"/>
      <c r="AJ636" s="49"/>
    </row>
    <row r="637" spans="1:36" s="5" customFormat="1" ht="23.25" x14ac:dyDescent="0.25">
      <c r="A637" s="62"/>
      <c r="B637" s="53" t="s">
        <v>71</v>
      </c>
      <c r="C637" s="200" t="s">
        <v>72</v>
      </c>
      <c r="D637" s="200"/>
      <c r="E637" s="200"/>
      <c r="F637" s="55" t="s">
        <v>73</v>
      </c>
      <c r="G637" s="60">
        <v>97</v>
      </c>
      <c r="H637" s="56"/>
      <c r="I637" s="60">
        <v>97</v>
      </c>
      <c r="J637" s="64"/>
      <c r="K637" s="56"/>
      <c r="L637" s="99">
        <v>1466.81</v>
      </c>
      <c r="M637" s="56"/>
      <c r="N637" s="59">
        <v>72871</v>
      </c>
      <c r="AA637" s="41"/>
      <c r="AB637" s="49"/>
      <c r="AF637" s="4" t="s">
        <v>72</v>
      </c>
      <c r="AH637" s="49"/>
      <c r="AI637" s="49"/>
      <c r="AJ637" s="49"/>
    </row>
    <row r="638" spans="1:36" s="5" customFormat="1" ht="23.25" x14ac:dyDescent="0.25">
      <c r="A638" s="62"/>
      <c r="B638" s="53" t="s">
        <v>74</v>
      </c>
      <c r="C638" s="200" t="s">
        <v>75</v>
      </c>
      <c r="D638" s="200"/>
      <c r="E638" s="200"/>
      <c r="F638" s="55" t="s">
        <v>73</v>
      </c>
      <c r="G638" s="60">
        <v>51</v>
      </c>
      <c r="H638" s="56"/>
      <c r="I638" s="60">
        <v>51</v>
      </c>
      <c r="J638" s="64"/>
      <c r="K638" s="56"/>
      <c r="L638" s="57">
        <v>771.21</v>
      </c>
      <c r="M638" s="56"/>
      <c r="N638" s="59">
        <v>38314</v>
      </c>
      <c r="AA638" s="41"/>
      <c r="AB638" s="49"/>
      <c r="AF638" s="4" t="s">
        <v>75</v>
      </c>
      <c r="AH638" s="49"/>
      <c r="AI638" s="49"/>
      <c r="AJ638" s="49"/>
    </row>
    <row r="639" spans="1:36" s="5" customFormat="1" ht="15" x14ac:dyDescent="0.25">
      <c r="A639" s="70"/>
      <c r="B639" s="176"/>
      <c r="C639" s="202" t="s">
        <v>76</v>
      </c>
      <c r="D639" s="202"/>
      <c r="E639" s="202"/>
      <c r="F639" s="44"/>
      <c r="G639" s="45"/>
      <c r="H639" s="45"/>
      <c r="I639" s="45"/>
      <c r="J639" s="47"/>
      <c r="K639" s="45"/>
      <c r="L639" s="72">
        <v>5610.96</v>
      </c>
      <c r="M639" s="67"/>
      <c r="N639" s="73">
        <v>204767</v>
      </c>
      <c r="AA639" s="41"/>
      <c r="AB639" s="49"/>
      <c r="AH639" s="49" t="s">
        <v>76</v>
      </c>
      <c r="AI639" s="49"/>
      <c r="AJ639" s="49"/>
    </row>
    <row r="640" spans="1:36" s="5" customFormat="1" ht="0" hidden="1" customHeight="1" x14ac:dyDescent="0.25">
      <c r="A640" s="80"/>
      <c r="B640" s="81"/>
      <c r="C640" s="81"/>
      <c r="D640" s="81"/>
      <c r="E640" s="81"/>
      <c r="F640" s="82"/>
      <c r="G640" s="82"/>
      <c r="H640" s="82"/>
      <c r="I640" s="82"/>
      <c r="J640" s="83"/>
      <c r="K640" s="82"/>
      <c r="L640" s="83"/>
      <c r="M640" s="56"/>
      <c r="N640" s="83"/>
      <c r="AA640" s="41"/>
      <c r="AB640" s="49"/>
      <c r="AH640" s="49"/>
      <c r="AI640" s="49"/>
      <c r="AJ640" s="49"/>
    </row>
    <row r="641" spans="1:37" s="5" customFormat="1" ht="15" x14ac:dyDescent="0.25">
      <c r="A641" s="84"/>
      <c r="B641" s="85"/>
      <c r="C641" s="202" t="s">
        <v>861</v>
      </c>
      <c r="D641" s="202"/>
      <c r="E641" s="202"/>
      <c r="F641" s="202"/>
      <c r="G641" s="202"/>
      <c r="H641" s="202"/>
      <c r="I641" s="202"/>
      <c r="J641" s="202"/>
      <c r="K641" s="202"/>
      <c r="L641" s="182">
        <v>17102.2</v>
      </c>
      <c r="M641" s="87"/>
      <c r="N641" s="88"/>
      <c r="AA641" s="41"/>
      <c r="AB641" s="49"/>
      <c r="AH641" s="49"/>
      <c r="AI641" s="49" t="s">
        <v>861</v>
      </c>
      <c r="AJ641" s="49"/>
    </row>
    <row r="642" spans="1:37" s="5" customFormat="1" ht="15" x14ac:dyDescent="0.25">
      <c r="A642" s="204" t="s">
        <v>232</v>
      </c>
      <c r="B642" s="205"/>
      <c r="C642" s="205"/>
      <c r="D642" s="205"/>
      <c r="E642" s="205"/>
      <c r="F642" s="205"/>
      <c r="G642" s="205"/>
      <c r="H642" s="205"/>
      <c r="I642" s="205"/>
      <c r="J642" s="205"/>
      <c r="K642" s="205"/>
      <c r="L642" s="205"/>
      <c r="M642" s="205"/>
      <c r="N642" s="206"/>
      <c r="AA642" s="41" t="s">
        <v>232</v>
      </c>
      <c r="AB642" s="49"/>
      <c r="AH642" s="49"/>
      <c r="AI642" s="49"/>
      <c r="AJ642" s="49"/>
    </row>
    <row r="643" spans="1:37" s="5" customFormat="1" ht="57" x14ac:dyDescent="0.25">
      <c r="A643" s="42" t="s">
        <v>233</v>
      </c>
      <c r="B643" s="177" t="s">
        <v>817</v>
      </c>
      <c r="C643" s="202" t="s">
        <v>234</v>
      </c>
      <c r="D643" s="202"/>
      <c r="E643" s="202"/>
      <c r="F643" s="44" t="s">
        <v>86</v>
      </c>
      <c r="G643" s="45">
        <v>1</v>
      </c>
      <c r="H643" s="79">
        <v>1</v>
      </c>
      <c r="I643" s="79">
        <v>1</v>
      </c>
      <c r="J643" s="72">
        <v>1498700</v>
      </c>
      <c r="K643" s="45"/>
      <c r="L643" s="72">
        <v>231638.33</v>
      </c>
      <c r="M643" s="76">
        <v>6.47</v>
      </c>
      <c r="N643" s="73">
        <v>1498700</v>
      </c>
      <c r="AA643" s="41"/>
      <c r="AB643" s="49" t="s">
        <v>234</v>
      </c>
      <c r="AH643" s="49"/>
      <c r="AI643" s="49"/>
      <c r="AJ643" s="49"/>
    </row>
    <row r="644" spans="1:37" s="5" customFormat="1" ht="15" x14ac:dyDescent="0.25">
      <c r="A644" s="70"/>
      <c r="B644" s="176"/>
      <c r="C644" s="200" t="s">
        <v>235</v>
      </c>
      <c r="D644" s="200"/>
      <c r="E644" s="200"/>
      <c r="F644" s="200"/>
      <c r="G644" s="200"/>
      <c r="H644" s="200"/>
      <c r="I644" s="200"/>
      <c r="J644" s="200"/>
      <c r="K644" s="200"/>
      <c r="L644" s="200"/>
      <c r="M644" s="200"/>
      <c r="N644" s="203"/>
      <c r="AA644" s="41"/>
      <c r="AB644" s="49"/>
      <c r="AH644" s="49"/>
      <c r="AI644" s="49"/>
      <c r="AJ644" s="49"/>
      <c r="AK644" s="4" t="s">
        <v>235</v>
      </c>
    </row>
    <row r="645" spans="1:37" s="5" customFormat="1" ht="15" x14ac:dyDescent="0.25">
      <c r="A645" s="70"/>
      <c r="B645" s="176"/>
      <c r="C645" s="202" t="s">
        <v>76</v>
      </c>
      <c r="D645" s="202"/>
      <c r="E645" s="202"/>
      <c r="F645" s="44"/>
      <c r="G645" s="45"/>
      <c r="H645" s="45"/>
      <c r="I645" s="45"/>
      <c r="J645" s="47"/>
      <c r="K645" s="45"/>
      <c r="L645" s="72">
        <v>231638.33</v>
      </c>
      <c r="M645" s="67"/>
      <c r="N645" s="73">
        <v>1498700</v>
      </c>
      <c r="AA645" s="41"/>
      <c r="AB645" s="49"/>
      <c r="AH645" s="49" t="s">
        <v>76</v>
      </c>
      <c r="AI645" s="49"/>
      <c r="AJ645" s="49"/>
    </row>
    <row r="646" spans="1:37" s="5" customFormat="1" ht="23.25" x14ac:dyDescent="0.25">
      <c r="A646" s="42" t="s">
        <v>236</v>
      </c>
      <c r="B646" s="177" t="s">
        <v>817</v>
      </c>
      <c r="C646" s="202" t="s">
        <v>237</v>
      </c>
      <c r="D646" s="202"/>
      <c r="E646" s="202"/>
      <c r="F646" s="44" t="s">
        <v>86</v>
      </c>
      <c r="G646" s="45">
        <v>1</v>
      </c>
      <c r="H646" s="79">
        <v>1</v>
      </c>
      <c r="I646" s="79">
        <v>1</v>
      </c>
      <c r="J646" s="72">
        <v>2801400</v>
      </c>
      <c r="K646" s="45"/>
      <c r="L646" s="72">
        <v>432983</v>
      </c>
      <c r="M646" s="76">
        <v>6.47</v>
      </c>
      <c r="N646" s="73">
        <v>2801400</v>
      </c>
      <c r="AA646" s="41"/>
      <c r="AB646" s="49" t="s">
        <v>237</v>
      </c>
      <c r="AH646" s="49"/>
      <c r="AI646" s="49"/>
      <c r="AJ646" s="49"/>
    </row>
    <row r="647" spans="1:37" s="5" customFormat="1" ht="15" x14ac:dyDescent="0.25">
      <c r="A647" s="70"/>
      <c r="B647" s="176"/>
      <c r="C647" s="200" t="s">
        <v>235</v>
      </c>
      <c r="D647" s="200"/>
      <c r="E647" s="200"/>
      <c r="F647" s="200"/>
      <c r="G647" s="200"/>
      <c r="H647" s="200"/>
      <c r="I647" s="200"/>
      <c r="J647" s="200"/>
      <c r="K647" s="200"/>
      <c r="L647" s="200"/>
      <c r="M647" s="200"/>
      <c r="N647" s="203"/>
      <c r="AA647" s="41"/>
      <c r="AB647" s="49"/>
      <c r="AH647" s="49"/>
      <c r="AI647" s="49"/>
      <c r="AJ647" s="49"/>
      <c r="AK647" s="4" t="s">
        <v>235</v>
      </c>
    </row>
    <row r="648" spans="1:37" s="5" customFormat="1" ht="15" x14ac:dyDescent="0.25">
      <c r="A648" s="70"/>
      <c r="B648" s="176"/>
      <c r="C648" s="202" t="s">
        <v>76</v>
      </c>
      <c r="D648" s="202"/>
      <c r="E648" s="202"/>
      <c r="F648" s="44"/>
      <c r="G648" s="45"/>
      <c r="H648" s="45"/>
      <c r="I648" s="45"/>
      <c r="J648" s="47"/>
      <c r="K648" s="45"/>
      <c r="L648" s="72">
        <v>432983</v>
      </c>
      <c r="M648" s="67"/>
      <c r="N648" s="73">
        <v>2801400</v>
      </c>
      <c r="AA648" s="41"/>
      <c r="AB648" s="49"/>
      <c r="AH648" s="49" t="s">
        <v>76</v>
      </c>
      <c r="AI648" s="49"/>
      <c r="AJ648" s="49"/>
    </row>
    <row r="649" spans="1:37" s="5" customFormat="1" ht="23.25" x14ac:dyDescent="0.25">
      <c r="A649" s="42" t="s">
        <v>238</v>
      </c>
      <c r="B649" s="177" t="s">
        <v>805</v>
      </c>
      <c r="C649" s="202" t="s">
        <v>239</v>
      </c>
      <c r="D649" s="202"/>
      <c r="E649" s="202"/>
      <c r="F649" s="44" t="s">
        <v>86</v>
      </c>
      <c r="G649" s="45">
        <v>3</v>
      </c>
      <c r="H649" s="79">
        <v>1</v>
      </c>
      <c r="I649" s="79">
        <v>3</v>
      </c>
      <c r="J649" s="72">
        <v>140000</v>
      </c>
      <c r="K649" s="45"/>
      <c r="L649" s="72">
        <v>64914.99</v>
      </c>
      <c r="M649" s="76">
        <v>6.47</v>
      </c>
      <c r="N649" s="73">
        <v>420000</v>
      </c>
      <c r="AA649" s="41"/>
      <c r="AB649" s="49" t="s">
        <v>239</v>
      </c>
      <c r="AH649" s="49"/>
      <c r="AI649" s="49"/>
      <c r="AJ649" s="49"/>
    </row>
    <row r="650" spans="1:37" s="5" customFormat="1" ht="15" x14ac:dyDescent="0.25">
      <c r="A650" s="70"/>
      <c r="B650" s="176"/>
      <c r="C650" s="200" t="s">
        <v>235</v>
      </c>
      <c r="D650" s="200"/>
      <c r="E650" s="200"/>
      <c r="F650" s="200"/>
      <c r="G650" s="200"/>
      <c r="H650" s="200"/>
      <c r="I650" s="200"/>
      <c r="J650" s="200"/>
      <c r="K650" s="200"/>
      <c r="L650" s="200"/>
      <c r="M650" s="200"/>
      <c r="N650" s="203"/>
      <c r="AA650" s="41"/>
      <c r="AB650" s="49"/>
      <c r="AH650" s="49"/>
      <c r="AI650" s="49"/>
      <c r="AJ650" s="49"/>
      <c r="AK650" s="4" t="s">
        <v>235</v>
      </c>
    </row>
    <row r="651" spans="1:37" s="5" customFormat="1" ht="15" x14ac:dyDescent="0.25">
      <c r="A651" s="70"/>
      <c r="B651" s="176"/>
      <c r="C651" s="202" t="s">
        <v>76</v>
      </c>
      <c r="D651" s="202"/>
      <c r="E651" s="202"/>
      <c r="F651" s="44"/>
      <c r="G651" s="45"/>
      <c r="H651" s="45"/>
      <c r="I651" s="45"/>
      <c r="J651" s="47"/>
      <c r="K651" s="45"/>
      <c r="L651" s="72">
        <v>64914.99</v>
      </c>
      <c r="M651" s="67"/>
      <c r="N651" s="73">
        <v>420000</v>
      </c>
      <c r="AA651" s="41"/>
      <c r="AB651" s="49"/>
      <c r="AH651" s="49" t="s">
        <v>76</v>
      </c>
      <c r="AI651" s="49"/>
      <c r="AJ651" s="49"/>
    </row>
    <row r="652" spans="1:37" s="5" customFormat="1" ht="0" hidden="1" customHeight="1" x14ac:dyDescent="0.25">
      <c r="A652" s="80"/>
      <c r="B652" s="81"/>
      <c r="C652" s="81"/>
      <c r="D652" s="81"/>
      <c r="E652" s="81"/>
      <c r="F652" s="82"/>
      <c r="G652" s="82"/>
      <c r="H652" s="82"/>
      <c r="I652" s="82"/>
      <c r="J652" s="83"/>
      <c r="K652" s="82"/>
      <c r="L652" s="83"/>
      <c r="M652" s="56"/>
      <c r="N652" s="83"/>
      <c r="AA652" s="41"/>
      <c r="AB652" s="49"/>
      <c r="AH652" s="49"/>
      <c r="AI652" s="49"/>
      <c r="AJ652" s="49"/>
    </row>
    <row r="653" spans="1:37" s="5" customFormat="1" ht="15" x14ac:dyDescent="0.25">
      <c r="A653" s="84"/>
      <c r="B653" s="85"/>
      <c r="C653" s="202" t="s">
        <v>860</v>
      </c>
      <c r="D653" s="202"/>
      <c r="E653" s="202"/>
      <c r="F653" s="202"/>
      <c r="G653" s="202"/>
      <c r="H653" s="202"/>
      <c r="I653" s="202"/>
      <c r="J653" s="202"/>
      <c r="K653" s="202"/>
      <c r="L653" s="182">
        <v>729536.32</v>
      </c>
      <c r="M653" s="87"/>
      <c r="N653" s="88"/>
      <c r="AA653" s="41"/>
      <c r="AB653" s="49"/>
      <c r="AH653" s="49"/>
      <c r="AI653" s="49" t="s">
        <v>860</v>
      </c>
      <c r="AJ653" s="49"/>
    </row>
    <row r="654" spans="1:37" s="5" customFormat="1" ht="15" x14ac:dyDescent="0.25">
      <c r="A654" s="204" t="s">
        <v>242</v>
      </c>
      <c r="B654" s="205"/>
      <c r="C654" s="205"/>
      <c r="D654" s="205"/>
      <c r="E654" s="205"/>
      <c r="F654" s="205"/>
      <c r="G654" s="205"/>
      <c r="H654" s="205"/>
      <c r="I654" s="205"/>
      <c r="J654" s="205"/>
      <c r="K654" s="205"/>
      <c r="L654" s="205"/>
      <c r="M654" s="205"/>
      <c r="N654" s="206"/>
      <c r="AA654" s="41" t="s">
        <v>242</v>
      </c>
      <c r="AB654" s="49"/>
      <c r="AH654" s="49"/>
      <c r="AI654" s="49"/>
      <c r="AJ654" s="49"/>
    </row>
    <row r="655" spans="1:37" s="5" customFormat="1" ht="22.5" x14ac:dyDescent="0.25">
      <c r="A655" s="42" t="s">
        <v>243</v>
      </c>
      <c r="B655" s="177" t="s">
        <v>669</v>
      </c>
      <c r="C655" s="202" t="s">
        <v>244</v>
      </c>
      <c r="D655" s="202"/>
      <c r="E655" s="202"/>
      <c r="F655" s="44" t="s">
        <v>245</v>
      </c>
      <c r="G655" s="45">
        <v>0.18</v>
      </c>
      <c r="H655" s="79">
        <v>1</v>
      </c>
      <c r="I655" s="76">
        <v>0.18</v>
      </c>
      <c r="J655" s="72">
        <v>57082.5</v>
      </c>
      <c r="K655" s="45"/>
      <c r="L655" s="72">
        <v>1035.79</v>
      </c>
      <c r="M655" s="76">
        <v>9.92</v>
      </c>
      <c r="N655" s="73">
        <v>10275</v>
      </c>
      <c r="AA655" s="41"/>
      <c r="AB655" s="49" t="s">
        <v>244</v>
      </c>
      <c r="AH655" s="49"/>
      <c r="AI655" s="49"/>
      <c r="AJ655" s="49"/>
    </row>
    <row r="656" spans="1:37" s="5" customFormat="1" ht="15" x14ac:dyDescent="0.25">
      <c r="A656" s="70"/>
      <c r="B656" s="176"/>
      <c r="C656" s="200" t="s">
        <v>246</v>
      </c>
      <c r="D656" s="200"/>
      <c r="E656" s="200"/>
      <c r="F656" s="200"/>
      <c r="G656" s="200"/>
      <c r="H656" s="200"/>
      <c r="I656" s="200"/>
      <c r="J656" s="200"/>
      <c r="K656" s="200"/>
      <c r="L656" s="200"/>
      <c r="M656" s="200"/>
      <c r="N656" s="203"/>
      <c r="AA656" s="41"/>
      <c r="AB656" s="49"/>
      <c r="AH656" s="49"/>
      <c r="AI656" s="49"/>
      <c r="AJ656" s="49"/>
      <c r="AK656" s="4" t="s">
        <v>246</v>
      </c>
    </row>
    <row r="657" spans="1:37" s="5" customFormat="1" ht="15" x14ac:dyDescent="0.25">
      <c r="A657" s="50"/>
      <c r="B657" s="175"/>
      <c r="C657" s="200" t="s">
        <v>247</v>
      </c>
      <c r="D657" s="200"/>
      <c r="E657" s="200"/>
      <c r="F657" s="200"/>
      <c r="G657" s="200"/>
      <c r="H657" s="200"/>
      <c r="I657" s="200"/>
      <c r="J657" s="200"/>
      <c r="K657" s="200"/>
      <c r="L657" s="200"/>
      <c r="M657" s="200"/>
      <c r="N657" s="203"/>
      <c r="AA657" s="41"/>
      <c r="AB657" s="49"/>
      <c r="AC657" s="4" t="s">
        <v>247</v>
      </c>
      <c r="AH657" s="49"/>
      <c r="AI657" s="49"/>
      <c r="AJ657" s="49"/>
    </row>
    <row r="658" spans="1:37" s="5" customFormat="1" ht="15" x14ac:dyDescent="0.25">
      <c r="A658" s="70"/>
      <c r="B658" s="176"/>
      <c r="C658" s="202" t="s">
        <v>76</v>
      </c>
      <c r="D658" s="202"/>
      <c r="E658" s="202"/>
      <c r="F658" s="44"/>
      <c r="G658" s="45"/>
      <c r="H658" s="45"/>
      <c r="I658" s="45"/>
      <c r="J658" s="47"/>
      <c r="K658" s="45"/>
      <c r="L658" s="72">
        <v>1035.79</v>
      </c>
      <c r="M658" s="67"/>
      <c r="N658" s="73">
        <v>10275</v>
      </c>
      <c r="AA658" s="41"/>
      <c r="AB658" s="49"/>
      <c r="AH658" s="49" t="s">
        <v>76</v>
      </c>
      <c r="AI658" s="49"/>
      <c r="AJ658" s="49"/>
    </row>
    <row r="659" spans="1:37" s="5" customFormat="1" ht="34.5" x14ac:dyDescent="0.25">
      <c r="A659" s="42" t="s">
        <v>248</v>
      </c>
      <c r="B659" s="177" t="s">
        <v>859</v>
      </c>
      <c r="C659" s="202" t="s">
        <v>249</v>
      </c>
      <c r="D659" s="202"/>
      <c r="E659" s="202"/>
      <c r="F659" s="44" t="s">
        <v>250</v>
      </c>
      <c r="G659" s="45">
        <v>0.14499999999999999</v>
      </c>
      <c r="H659" s="79">
        <v>1</v>
      </c>
      <c r="I659" s="106">
        <v>0.14499999999999999</v>
      </c>
      <c r="J659" s="72">
        <v>9526.1</v>
      </c>
      <c r="K659" s="45"/>
      <c r="L659" s="72">
        <v>1381.28</v>
      </c>
      <c r="M659" s="76">
        <v>9.92</v>
      </c>
      <c r="N659" s="73">
        <v>13702</v>
      </c>
      <c r="AA659" s="41"/>
      <c r="AB659" s="49" t="s">
        <v>249</v>
      </c>
      <c r="AH659" s="49"/>
      <c r="AI659" s="49"/>
      <c r="AJ659" s="49"/>
    </row>
    <row r="660" spans="1:37" s="5" customFormat="1" ht="15" x14ac:dyDescent="0.25">
      <c r="A660" s="70"/>
      <c r="B660" s="176"/>
      <c r="C660" s="200" t="s">
        <v>246</v>
      </c>
      <c r="D660" s="200"/>
      <c r="E660" s="200"/>
      <c r="F660" s="200"/>
      <c r="G660" s="200"/>
      <c r="H660" s="200"/>
      <c r="I660" s="200"/>
      <c r="J660" s="200"/>
      <c r="K660" s="200"/>
      <c r="L660" s="200"/>
      <c r="M660" s="200"/>
      <c r="N660" s="203"/>
      <c r="AA660" s="41"/>
      <c r="AB660" s="49"/>
      <c r="AH660" s="49"/>
      <c r="AI660" s="49"/>
      <c r="AJ660" s="49"/>
      <c r="AK660" s="4" t="s">
        <v>246</v>
      </c>
    </row>
    <row r="661" spans="1:37" s="5" customFormat="1" ht="15" x14ac:dyDescent="0.25">
      <c r="A661" s="50"/>
      <c r="B661" s="175"/>
      <c r="C661" s="200" t="s">
        <v>251</v>
      </c>
      <c r="D661" s="200"/>
      <c r="E661" s="200"/>
      <c r="F661" s="200"/>
      <c r="G661" s="200"/>
      <c r="H661" s="200"/>
      <c r="I661" s="200"/>
      <c r="J661" s="200"/>
      <c r="K661" s="200"/>
      <c r="L661" s="200"/>
      <c r="M661" s="200"/>
      <c r="N661" s="203"/>
      <c r="AA661" s="41"/>
      <c r="AB661" s="49"/>
      <c r="AC661" s="4" t="s">
        <v>251</v>
      </c>
      <c r="AH661" s="49"/>
      <c r="AI661" s="49"/>
      <c r="AJ661" s="49"/>
    </row>
    <row r="662" spans="1:37" s="5" customFormat="1" ht="15" x14ac:dyDescent="0.25">
      <c r="A662" s="70"/>
      <c r="B662" s="176"/>
      <c r="C662" s="202" t="s">
        <v>76</v>
      </c>
      <c r="D662" s="202"/>
      <c r="E662" s="202"/>
      <c r="F662" s="44"/>
      <c r="G662" s="45"/>
      <c r="H662" s="45"/>
      <c r="I662" s="45"/>
      <c r="J662" s="47"/>
      <c r="K662" s="45"/>
      <c r="L662" s="72">
        <v>1381.28</v>
      </c>
      <c r="M662" s="67"/>
      <c r="N662" s="73">
        <v>13702</v>
      </c>
      <c r="AA662" s="41"/>
      <c r="AB662" s="49"/>
      <c r="AH662" s="49" t="s">
        <v>76</v>
      </c>
      <c r="AI662" s="49"/>
      <c r="AJ662" s="49"/>
    </row>
    <row r="663" spans="1:37" s="5" customFormat="1" ht="15" x14ac:dyDescent="0.25">
      <c r="A663" s="42" t="s">
        <v>252</v>
      </c>
      <c r="B663" s="177" t="s">
        <v>858</v>
      </c>
      <c r="C663" s="202" t="s">
        <v>253</v>
      </c>
      <c r="D663" s="202"/>
      <c r="E663" s="202"/>
      <c r="F663" s="44" t="s">
        <v>250</v>
      </c>
      <c r="G663" s="45">
        <v>0.105</v>
      </c>
      <c r="H663" s="79">
        <v>1</v>
      </c>
      <c r="I663" s="106">
        <v>0.105</v>
      </c>
      <c r="J663" s="72">
        <v>25034.13</v>
      </c>
      <c r="K663" s="45"/>
      <c r="L663" s="72">
        <v>2628.58</v>
      </c>
      <c r="M663" s="76">
        <v>9.92</v>
      </c>
      <c r="N663" s="73">
        <v>26076</v>
      </c>
      <c r="AA663" s="41"/>
      <c r="AB663" s="49" t="s">
        <v>253</v>
      </c>
      <c r="AH663" s="49"/>
      <c r="AI663" s="49"/>
      <c r="AJ663" s="49"/>
    </row>
    <row r="664" spans="1:37" s="5" customFormat="1" ht="15" x14ac:dyDescent="0.25">
      <c r="A664" s="70"/>
      <c r="B664" s="176"/>
      <c r="C664" s="200" t="s">
        <v>246</v>
      </c>
      <c r="D664" s="200"/>
      <c r="E664" s="200"/>
      <c r="F664" s="200"/>
      <c r="G664" s="200"/>
      <c r="H664" s="200"/>
      <c r="I664" s="200"/>
      <c r="J664" s="200"/>
      <c r="K664" s="200"/>
      <c r="L664" s="200"/>
      <c r="M664" s="200"/>
      <c r="N664" s="203"/>
      <c r="AA664" s="41"/>
      <c r="AB664" s="49"/>
      <c r="AH664" s="49"/>
      <c r="AI664" s="49"/>
      <c r="AJ664" s="49"/>
      <c r="AK664" s="4" t="s">
        <v>246</v>
      </c>
    </row>
    <row r="665" spans="1:37" s="5" customFormat="1" ht="15" x14ac:dyDescent="0.25">
      <c r="A665" s="50"/>
      <c r="B665" s="175"/>
      <c r="C665" s="200" t="s">
        <v>254</v>
      </c>
      <c r="D665" s="200"/>
      <c r="E665" s="200"/>
      <c r="F665" s="200"/>
      <c r="G665" s="200"/>
      <c r="H665" s="200"/>
      <c r="I665" s="200"/>
      <c r="J665" s="200"/>
      <c r="K665" s="200"/>
      <c r="L665" s="200"/>
      <c r="M665" s="200"/>
      <c r="N665" s="203"/>
      <c r="AA665" s="41"/>
      <c r="AB665" s="49"/>
      <c r="AC665" s="4" t="s">
        <v>254</v>
      </c>
      <c r="AH665" s="49"/>
      <c r="AI665" s="49"/>
      <c r="AJ665" s="49"/>
    </row>
    <row r="666" spans="1:37" s="5" customFormat="1" ht="15" x14ac:dyDescent="0.25">
      <c r="A666" s="70"/>
      <c r="B666" s="176"/>
      <c r="C666" s="202" t="s">
        <v>76</v>
      </c>
      <c r="D666" s="202"/>
      <c r="E666" s="202"/>
      <c r="F666" s="44"/>
      <c r="G666" s="45"/>
      <c r="H666" s="45"/>
      <c r="I666" s="45"/>
      <c r="J666" s="47"/>
      <c r="K666" s="45"/>
      <c r="L666" s="72">
        <v>2628.58</v>
      </c>
      <c r="M666" s="67"/>
      <c r="N666" s="73">
        <v>26076</v>
      </c>
      <c r="AA666" s="41"/>
      <c r="AB666" s="49"/>
      <c r="AH666" s="49" t="s">
        <v>76</v>
      </c>
      <c r="AI666" s="49"/>
      <c r="AJ666" s="49"/>
    </row>
    <row r="667" spans="1:37" s="5" customFormat="1" ht="15" x14ac:dyDescent="0.25">
      <c r="A667" s="42" t="s">
        <v>255</v>
      </c>
      <c r="B667" s="177" t="s">
        <v>857</v>
      </c>
      <c r="C667" s="202" t="s">
        <v>256</v>
      </c>
      <c r="D667" s="202"/>
      <c r="E667" s="202"/>
      <c r="F667" s="44" t="s">
        <v>250</v>
      </c>
      <c r="G667" s="45">
        <v>0.125</v>
      </c>
      <c r="H667" s="79">
        <v>1</v>
      </c>
      <c r="I667" s="106">
        <v>0.125</v>
      </c>
      <c r="J667" s="72">
        <v>29332.61</v>
      </c>
      <c r="K667" s="45"/>
      <c r="L667" s="72">
        <v>3666.58</v>
      </c>
      <c r="M667" s="76">
        <v>9.92</v>
      </c>
      <c r="N667" s="73">
        <v>36372</v>
      </c>
      <c r="AA667" s="41"/>
      <c r="AB667" s="49" t="s">
        <v>256</v>
      </c>
      <c r="AH667" s="49"/>
      <c r="AI667" s="49"/>
      <c r="AJ667" s="49"/>
    </row>
    <row r="668" spans="1:37" s="5" customFormat="1" ht="15" x14ac:dyDescent="0.25">
      <c r="A668" s="70"/>
      <c r="B668" s="176"/>
      <c r="C668" s="200" t="s">
        <v>246</v>
      </c>
      <c r="D668" s="200"/>
      <c r="E668" s="200"/>
      <c r="F668" s="200"/>
      <c r="G668" s="200"/>
      <c r="H668" s="200"/>
      <c r="I668" s="200"/>
      <c r="J668" s="200"/>
      <c r="K668" s="200"/>
      <c r="L668" s="200"/>
      <c r="M668" s="200"/>
      <c r="N668" s="203"/>
      <c r="AA668" s="41"/>
      <c r="AB668" s="49"/>
      <c r="AH668" s="49"/>
      <c r="AI668" s="49"/>
      <c r="AJ668" s="49"/>
      <c r="AK668" s="4" t="s">
        <v>246</v>
      </c>
    </row>
    <row r="669" spans="1:37" s="5" customFormat="1" ht="15" x14ac:dyDescent="0.25">
      <c r="A669" s="50"/>
      <c r="B669" s="175"/>
      <c r="C669" s="200" t="s">
        <v>257</v>
      </c>
      <c r="D669" s="200"/>
      <c r="E669" s="200"/>
      <c r="F669" s="200"/>
      <c r="G669" s="200"/>
      <c r="H669" s="200"/>
      <c r="I669" s="200"/>
      <c r="J669" s="200"/>
      <c r="K669" s="200"/>
      <c r="L669" s="200"/>
      <c r="M669" s="200"/>
      <c r="N669" s="203"/>
      <c r="AA669" s="41"/>
      <c r="AB669" s="49"/>
      <c r="AC669" s="4" t="s">
        <v>257</v>
      </c>
      <c r="AH669" s="49"/>
      <c r="AI669" s="49"/>
      <c r="AJ669" s="49"/>
    </row>
    <row r="670" spans="1:37" s="5" customFormat="1" ht="15" x14ac:dyDescent="0.25">
      <c r="A670" s="70"/>
      <c r="B670" s="176"/>
      <c r="C670" s="202" t="s">
        <v>76</v>
      </c>
      <c r="D670" s="202"/>
      <c r="E670" s="202"/>
      <c r="F670" s="44"/>
      <c r="G670" s="45"/>
      <c r="H670" s="45"/>
      <c r="I670" s="45"/>
      <c r="J670" s="47"/>
      <c r="K670" s="45"/>
      <c r="L670" s="72">
        <v>3666.58</v>
      </c>
      <c r="M670" s="67"/>
      <c r="N670" s="73">
        <v>36372</v>
      </c>
      <c r="AA670" s="41"/>
      <c r="AB670" s="49"/>
      <c r="AH670" s="49" t="s">
        <v>76</v>
      </c>
      <c r="AI670" s="49"/>
      <c r="AJ670" s="49"/>
    </row>
    <row r="671" spans="1:37" s="5" customFormat="1" ht="15" x14ac:dyDescent="0.25">
      <c r="A671" s="42" t="s">
        <v>258</v>
      </c>
      <c r="B671" s="177" t="s">
        <v>856</v>
      </c>
      <c r="C671" s="202" t="s">
        <v>259</v>
      </c>
      <c r="D671" s="202"/>
      <c r="E671" s="202"/>
      <c r="F671" s="44" t="s">
        <v>250</v>
      </c>
      <c r="G671" s="45">
        <v>0.19</v>
      </c>
      <c r="H671" s="79">
        <v>1</v>
      </c>
      <c r="I671" s="76">
        <v>0.19</v>
      </c>
      <c r="J671" s="72">
        <v>38348.22</v>
      </c>
      <c r="K671" s="45"/>
      <c r="L671" s="72">
        <v>7286.16</v>
      </c>
      <c r="M671" s="76">
        <v>9.92</v>
      </c>
      <c r="N671" s="73">
        <v>72279</v>
      </c>
      <c r="AA671" s="41"/>
      <c r="AB671" s="49" t="s">
        <v>259</v>
      </c>
      <c r="AH671" s="49"/>
      <c r="AI671" s="49"/>
      <c r="AJ671" s="49"/>
    </row>
    <row r="672" spans="1:37" s="5" customFormat="1" ht="15" x14ac:dyDescent="0.25">
      <c r="A672" s="70"/>
      <c r="B672" s="176"/>
      <c r="C672" s="200" t="s">
        <v>246</v>
      </c>
      <c r="D672" s="200"/>
      <c r="E672" s="200"/>
      <c r="F672" s="200"/>
      <c r="G672" s="200"/>
      <c r="H672" s="200"/>
      <c r="I672" s="200"/>
      <c r="J672" s="200"/>
      <c r="K672" s="200"/>
      <c r="L672" s="200"/>
      <c r="M672" s="200"/>
      <c r="N672" s="203"/>
      <c r="AA672" s="41"/>
      <c r="AB672" s="49"/>
      <c r="AH672" s="49"/>
      <c r="AI672" s="49"/>
      <c r="AJ672" s="49"/>
      <c r="AK672" s="4" t="s">
        <v>246</v>
      </c>
    </row>
    <row r="673" spans="1:37" s="5" customFormat="1" ht="15" x14ac:dyDescent="0.25">
      <c r="A673" s="50"/>
      <c r="B673" s="175"/>
      <c r="C673" s="200" t="s">
        <v>260</v>
      </c>
      <c r="D673" s="200"/>
      <c r="E673" s="200"/>
      <c r="F673" s="200"/>
      <c r="G673" s="200"/>
      <c r="H673" s="200"/>
      <c r="I673" s="200"/>
      <c r="J673" s="200"/>
      <c r="K673" s="200"/>
      <c r="L673" s="200"/>
      <c r="M673" s="200"/>
      <c r="N673" s="203"/>
      <c r="AA673" s="41"/>
      <c r="AB673" s="49"/>
      <c r="AC673" s="4" t="s">
        <v>260</v>
      </c>
      <c r="AH673" s="49"/>
      <c r="AI673" s="49"/>
      <c r="AJ673" s="49"/>
    </row>
    <row r="674" spans="1:37" s="5" customFormat="1" ht="15" x14ac:dyDescent="0.25">
      <c r="A674" s="70"/>
      <c r="B674" s="176"/>
      <c r="C674" s="202" t="s">
        <v>76</v>
      </c>
      <c r="D674" s="202"/>
      <c r="E674" s="202"/>
      <c r="F674" s="44"/>
      <c r="G674" s="45"/>
      <c r="H674" s="45"/>
      <c r="I674" s="45"/>
      <c r="J674" s="47"/>
      <c r="K674" s="45"/>
      <c r="L674" s="72">
        <v>7286.16</v>
      </c>
      <c r="M674" s="67"/>
      <c r="N674" s="73">
        <v>72279</v>
      </c>
      <c r="AA674" s="41"/>
      <c r="AB674" s="49"/>
      <c r="AH674" s="49" t="s">
        <v>76</v>
      </c>
      <c r="AI674" s="49"/>
      <c r="AJ674" s="49"/>
    </row>
    <row r="675" spans="1:37" s="5" customFormat="1" ht="22.5" x14ac:dyDescent="0.25">
      <c r="A675" s="42" t="s">
        <v>261</v>
      </c>
      <c r="B675" s="177" t="s">
        <v>663</v>
      </c>
      <c r="C675" s="202" t="s">
        <v>262</v>
      </c>
      <c r="D675" s="202"/>
      <c r="E675" s="202"/>
      <c r="F675" s="44" t="s">
        <v>245</v>
      </c>
      <c r="G675" s="45">
        <v>0.67500000000000004</v>
      </c>
      <c r="H675" s="79">
        <v>1</v>
      </c>
      <c r="I675" s="106">
        <v>0.67500000000000004</v>
      </c>
      <c r="J675" s="72">
        <v>897143.45</v>
      </c>
      <c r="K675" s="45"/>
      <c r="L675" s="72">
        <v>61045.56</v>
      </c>
      <c r="M675" s="76">
        <v>9.92</v>
      </c>
      <c r="N675" s="73">
        <v>605572</v>
      </c>
      <c r="AA675" s="41"/>
      <c r="AB675" s="49" t="s">
        <v>262</v>
      </c>
      <c r="AH675" s="49"/>
      <c r="AI675" s="49"/>
      <c r="AJ675" s="49"/>
    </row>
    <row r="676" spans="1:37" s="5" customFormat="1" ht="15" x14ac:dyDescent="0.25">
      <c r="A676" s="70"/>
      <c r="B676" s="176"/>
      <c r="C676" s="200" t="s">
        <v>246</v>
      </c>
      <c r="D676" s="200"/>
      <c r="E676" s="200"/>
      <c r="F676" s="200"/>
      <c r="G676" s="200"/>
      <c r="H676" s="200"/>
      <c r="I676" s="200"/>
      <c r="J676" s="200"/>
      <c r="K676" s="200"/>
      <c r="L676" s="200"/>
      <c r="M676" s="200"/>
      <c r="N676" s="203"/>
      <c r="AA676" s="41"/>
      <c r="AB676" s="49"/>
      <c r="AH676" s="49"/>
      <c r="AI676" s="49"/>
      <c r="AJ676" s="49"/>
      <c r="AK676" s="4" t="s">
        <v>246</v>
      </c>
    </row>
    <row r="677" spans="1:37" s="5" customFormat="1" ht="15" x14ac:dyDescent="0.25">
      <c r="A677" s="50"/>
      <c r="B677" s="175"/>
      <c r="C677" s="200" t="s">
        <v>263</v>
      </c>
      <c r="D677" s="200"/>
      <c r="E677" s="200"/>
      <c r="F677" s="200"/>
      <c r="G677" s="200"/>
      <c r="H677" s="200"/>
      <c r="I677" s="200"/>
      <c r="J677" s="200"/>
      <c r="K677" s="200"/>
      <c r="L677" s="200"/>
      <c r="M677" s="200"/>
      <c r="N677" s="203"/>
      <c r="AA677" s="41"/>
      <c r="AB677" s="49"/>
      <c r="AC677" s="4" t="s">
        <v>263</v>
      </c>
      <c r="AH677" s="49"/>
      <c r="AI677" s="49"/>
      <c r="AJ677" s="49"/>
    </row>
    <row r="678" spans="1:37" s="5" customFormat="1" ht="15" x14ac:dyDescent="0.25">
      <c r="A678" s="70"/>
      <c r="B678" s="176"/>
      <c r="C678" s="202" t="s">
        <v>76</v>
      </c>
      <c r="D678" s="202"/>
      <c r="E678" s="202"/>
      <c r="F678" s="44"/>
      <c r="G678" s="45"/>
      <c r="H678" s="45"/>
      <c r="I678" s="45"/>
      <c r="J678" s="47"/>
      <c r="K678" s="45"/>
      <c r="L678" s="72">
        <v>61045.56</v>
      </c>
      <c r="M678" s="67"/>
      <c r="N678" s="73">
        <v>605572</v>
      </c>
      <c r="AA678" s="41"/>
      <c r="AB678" s="49"/>
      <c r="AH678" s="49" t="s">
        <v>76</v>
      </c>
      <c r="AI678" s="49"/>
      <c r="AJ678" s="49"/>
    </row>
    <row r="679" spans="1:37" s="5" customFormat="1" ht="15" x14ac:dyDescent="0.25">
      <c r="A679" s="42" t="s">
        <v>264</v>
      </c>
      <c r="B679" s="177" t="s">
        <v>855</v>
      </c>
      <c r="C679" s="202" t="s">
        <v>265</v>
      </c>
      <c r="D679" s="202"/>
      <c r="E679" s="202"/>
      <c r="F679" s="44" t="s">
        <v>250</v>
      </c>
      <c r="G679" s="45">
        <v>0.28999999999999998</v>
      </c>
      <c r="H679" s="79">
        <v>1</v>
      </c>
      <c r="I679" s="76">
        <v>0.28999999999999998</v>
      </c>
      <c r="J679" s="72">
        <v>37014.5</v>
      </c>
      <c r="K679" s="45"/>
      <c r="L679" s="72">
        <v>10734.21</v>
      </c>
      <c r="M679" s="76">
        <v>9.92</v>
      </c>
      <c r="N679" s="73">
        <v>106483</v>
      </c>
      <c r="AA679" s="41"/>
      <c r="AB679" s="49" t="s">
        <v>265</v>
      </c>
      <c r="AH679" s="49"/>
      <c r="AI679" s="49"/>
      <c r="AJ679" s="49"/>
    </row>
    <row r="680" spans="1:37" s="5" customFormat="1" ht="15" x14ac:dyDescent="0.25">
      <c r="A680" s="70"/>
      <c r="B680" s="176"/>
      <c r="C680" s="200" t="s">
        <v>246</v>
      </c>
      <c r="D680" s="200"/>
      <c r="E680" s="200"/>
      <c r="F680" s="200"/>
      <c r="G680" s="200"/>
      <c r="H680" s="200"/>
      <c r="I680" s="200"/>
      <c r="J680" s="200"/>
      <c r="K680" s="200"/>
      <c r="L680" s="200"/>
      <c r="M680" s="200"/>
      <c r="N680" s="203"/>
      <c r="AA680" s="41"/>
      <c r="AB680" s="49"/>
      <c r="AH680" s="49"/>
      <c r="AI680" s="49"/>
      <c r="AJ680" s="49"/>
      <c r="AK680" s="4" t="s">
        <v>246</v>
      </c>
    </row>
    <row r="681" spans="1:37" s="5" customFormat="1" ht="15" x14ac:dyDescent="0.25">
      <c r="A681" s="50"/>
      <c r="B681" s="175"/>
      <c r="C681" s="200" t="s">
        <v>266</v>
      </c>
      <c r="D681" s="200"/>
      <c r="E681" s="200"/>
      <c r="F681" s="200"/>
      <c r="G681" s="200"/>
      <c r="H681" s="200"/>
      <c r="I681" s="200"/>
      <c r="J681" s="200"/>
      <c r="K681" s="200"/>
      <c r="L681" s="200"/>
      <c r="M681" s="200"/>
      <c r="N681" s="203"/>
      <c r="AA681" s="41"/>
      <c r="AB681" s="49"/>
      <c r="AC681" s="4" t="s">
        <v>266</v>
      </c>
      <c r="AH681" s="49"/>
      <c r="AI681" s="49"/>
      <c r="AJ681" s="49"/>
    </row>
    <row r="682" spans="1:37" s="5" customFormat="1" ht="15" x14ac:dyDescent="0.25">
      <c r="A682" s="70"/>
      <c r="B682" s="176"/>
      <c r="C682" s="202" t="s">
        <v>76</v>
      </c>
      <c r="D682" s="202"/>
      <c r="E682" s="202"/>
      <c r="F682" s="44"/>
      <c r="G682" s="45"/>
      <c r="H682" s="45"/>
      <c r="I682" s="45"/>
      <c r="J682" s="47"/>
      <c r="K682" s="45"/>
      <c r="L682" s="72">
        <v>10734.21</v>
      </c>
      <c r="M682" s="67"/>
      <c r="N682" s="73">
        <v>106483</v>
      </c>
      <c r="AA682" s="41"/>
      <c r="AB682" s="49"/>
      <c r="AH682" s="49" t="s">
        <v>76</v>
      </c>
      <c r="AI682" s="49"/>
      <c r="AJ682" s="49"/>
    </row>
    <row r="683" spans="1:37" s="5" customFormat="1" ht="15" x14ac:dyDescent="0.25">
      <c r="A683" s="42" t="s">
        <v>267</v>
      </c>
      <c r="B683" s="177" t="s">
        <v>854</v>
      </c>
      <c r="C683" s="202" t="s">
        <v>268</v>
      </c>
      <c r="D683" s="202"/>
      <c r="E683" s="202"/>
      <c r="F683" s="44" t="s">
        <v>250</v>
      </c>
      <c r="G683" s="45">
        <v>6.5000000000000002E-2</v>
      </c>
      <c r="H683" s="79">
        <v>1</v>
      </c>
      <c r="I683" s="106">
        <v>6.5000000000000002E-2</v>
      </c>
      <c r="J683" s="72">
        <v>50351.14</v>
      </c>
      <c r="K683" s="45"/>
      <c r="L683" s="72">
        <v>3272.82</v>
      </c>
      <c r="M683" s="76">
        <v>9.92</v>
      </c>
      <c r="N683" s="73">
        <v>32466</v>
      </c>
      <c r="AA683" s="41"/>
      <c r="AB683" s="49" t="s">
        <v>268</v>
      </c>
      <c r="AH683" s="49"/>
      <c r="AI683" s="49"/>
      <c r="AJ683" s="49"/>
    </row>
    <row r="684" spans="1:37" s="5" customFormat="1" ht="15" x14ac:dyDescent="0.25">
      <c r="A684" s="70"/>
      <c r="B684" s="176"/>
      <c r="C684" s="200" t="s">
        <v>246</v>
      </c>
      <c r="D684" s="200"/>
      <c r="E684" s="200"/>
      <c r="F684" s="200"/>
      <c r="G684" s="200"/>
      <c r="H684" s="200"/>
      <c r="I684" s="200"/>
      <c r="J684" s="200"/>
      <c r="K684" s="200"/>
      <c r="L684" s="200"/>
      <c r="M684" s="200"/>
      <c r="N684" s="203"/>
      <c r="AA684" s="41"/>
      <c r="AB684" s="49"/>
      <c r="AH684" s="49"/>
      <c r="AI684" s="49"/>
      <c r="AJ684" s="49"/>
      <c r="AK684" s="4" t="s">
        <v>246</v>
      </c>
    </row>
    <row r="685" spans="1:37" s="5" customFormat="1" ht="15" x14ac:dyDescent="0.25">
      <c r="A685" s="50"/>
      <c r="B685" s="175"/>
      <c r="C685" s="200" t="s">
        <v>269</v>
      </c>
      <c r="D685" s="200"/>
      <c r="E685" s="200"/>
      <c r="F685" s="200"/>
      <c r="G685" s="200"/>
      <c r="H685" s="200"/>
      <c r="I685" s="200"/>
      <c r="J685" s="200"/>
      <c r="K685" s="200"/>
      <c r="L685" s="200"/>
      <c r="M685" s="200"/>
      <c r="N685" s="203"/>
      <c r="AA685" s="41"/>
      <c r="AB685" s="49"/>
      <c r="AC685" s="4" t="s">
        <v>269</v>
      </c>
      <c r="AH685" s="49"/>
      <c r="AI685" s="49"/>
      <c r="AJ685" s="49"/>
    </row>
    <row r="686" spans="1:37" s="5" customFormat="1" ht="15" x14ac:dyDescent="0.25">
      <c r="A686" s="70"/>
      <c r="B686" s="176"/>
      <c r="C686" s="202" t="s">
        <v>76</v>
      </c>
      <c r="D686" s="202"/>
      <c r="E686" s="202"/>
      <c r="F686" s="44"/>
      <c r="G686" s="45"/>
      <c r="H686" s="45"/>
      <c r="I686" s="45"/>
      <c r="J686" s="47"/>
      <c r="K686" s="45"/>
      <c r="L686" s="72">
        <v>3272.82</v>
      </c>
      <c r="M686" s="67"/>
      <c r="N686" s="73">
        <v>32466</v>
      </c>
      <c r="AA686" s="41"/>
      <c r="AB686" s="49"/>
      <c r="AH686" s="49" t="s">
        <v>76</v>
      </c>
      <c r="AI686" s="49"/>
      <c r="AJ686" s="49"/>
    </row>
    <row r="687" spans="1:37" s="5" customFormat="1" ht="23.25" x14ac:dyDescent="0.25">
      <c r="A687" s="42" t="s">
        <v>270</v>
      </c>
      <c r="B687" s="177" t="s">
        <v>792</v>
      </c>
      <c r="C687" s="202" t="s">
        <v>271</v>
      </c>
      <c r="D687" s="202"/>
      <c r="E687" s="202"/>
      <c r="F687" s="44" t="s">
        <v>86</v>
      </c>
      <c r="G687" s="45">
        <v>3</v>
      </c>
      <c r="H687" s="79">
        <v>1</v>
      </c>
      <c r="I687" s="79">
        <v>3</v>
      </c>
      <c r="J687" s="72">
        <v>3329.54</v>
      </c>
      <c r="K687" s="45"/>
      <c r="L687" s="72">
        <v>1006.96</v>
      </c>
      <c r="M687" s="76">
        <v>9.92</v>
      </c>
      <c r="N687" s="73">
        <v>9989</v>
      </c>
      <c r="AA687" s="41"/>
      <c r="AB687" s="49" t="s">
        <v>271</v>
      </c>
      <c r="AH687" s="49"/>
      <c r="AI687" s="49"/>
      <c r="AJ687" s="49"/>
    </row>
    <row r="688" spans="1:37" s="5" customFormat="1" ht="15" x14ac:dyDescent="0.25">
      <c r="A688" s="70"/>
      <c r="B688" s="176"/>
      <c r="C688" s="200" t="s">
        <v>246</v>
      </c>
      <c r="D688" s="200"/>
      <c r="E688" s="200"/>
      <c r="F688" s="200"/>
      <c r="G688" s="200"/>
      <c r="H688" s="200"/>
      <c r="I688" s="200"/>
      <c r="J688" s="200"/>
      <c r="K688" s="200"/>
      <c r="L688" s="200"/>
      <c r="M688" s="200"/>
      <c r="N688" s="203"/>
      <c r="AA688" s="41"/>
      <c r="AB688" s="49"/>
      <c r="AH688" s="49"/>
      <c r="AI688" s="49"/>
      <c r="AJ688" s="49"/>
      <c r="AK688" s="4" t="s">
        <v>246</v>
      </c>
    </row>
    <row r="689" spans="1:37" s="5" customFormat="1" ht="15" x14ac:dyDescent="0.25">
      <c r="A689" s="70"/>
      <c r="B689" s="176"/>
      <c r="C689" s="202" t="s">
        <v>76</v>
      </c>
      <c r="D689" s="202"/>
      <c r="E689" s="202"/>
      <c r="F689" s="44"/>
      <c r="G689" s="45"/>
      <c r="H689" s="45"/>
      <c r="I689" s="45"/>
      <c r="J689" s="47"/>
      <c r="K689" s="45"/>
      <c r="L689" s="72">
        <v>1006.96</v>
      </c>
      <c r="M689" s="67"/>
      <c r="N689" s="73">
        <v>9989</v>
      </c>
      <c r="AA689" s="41"/>
      <c r="AB689" s="49"/>
      <c r="AH689" s="49" t="s">
        <v>76</v>
      </c>
      <c r="AI689" s="49"/>
      <c r="AJ689" s="49"/>
    </row>
    <row r="690" spans="1:37" s="5" customFormat="1" ht="23.25" x14ac:dyDescent="0.25">
      <c r="A690" s="42" t="s">
        <v>272</v>
      </c>
      <c r="B690" s="177" t="s">
        <v>792</v>
      </c>
      <c r="C690" s="202" t="s">
        <v>273</v>
      </c>
      <c r="D690" s="202"/>
      <c r="E690" s="202"/>
      <c r="F690" s="44" t="s">
        <v>86</v>
      </c>
      <c r="G690" s="45">
        <v>1</v>
      </c>
      <c r="H690" s="79">
        <v>1</v>
      </c>
      <c r="I690" s="79">
        <v>1</v>
      </c>
      <c r="J690" s="72">
        <v>9561.5499999999993</v>
      </c>
      <c r="K690" s="45"/>
      <c r="L690" s="78">
        <v>963.91</v>
      </c>
      <c r="M690" s="76">
        <v>9.92</v>
      </c>
      <c r="N690" s="73">
        <v>9562</v>
      </c>
      <c r="AA690" s="41"/>
      <c r="AB690" s="49" t="s">
        <v>273</v>
      </c>
      <c r="AH690" s="49"/>
      <c r="AI690" s="49"/>
      <c r="AJ690" s="49"/>
    </row>
    <row r="691" spans="1:37" s="5" customFormat="1" ht="15" x14ac:dyDescent="0.25">
      <c r="A691" s="70"/>
      <c r="B691" s="176"/>
      <c r="C691" s="200" t="s">
        <v>246</v>
      </c>
      <c r="D691" s="200"/>
      <c r="E691" s="200"/>
      <c r="F691" s="200"/>
      <c r="G691" s="200"/>
      <c r="H691" s="200"/>
      <c r="I691" s="200"/>
      <c r="J691" s="200"/>
      <c r="K691" s="200"/>
      <c r="L691" s="200"/>
      <c r="M691" s="200"/>
      <c r="N691" s="203"/>
      <c r="AA691" s="41"/>
      <c r="AB691" s="49"/>
      <c r="AH691" s="49"/>
      <c r="AI691" s="49"/>
      <c r="AJ691" s="49"/>
      <c r="AK691" s="4" t="s">
        <v>246</v>
      </c>
    </row>
    <row r="692" spans="1:37" s="5" customFormat="1" ht="15" x14ac:dyDescent="0.25">
      <c r="A692" s="70"/>
      <c r="B692" s="176"/>
      <c r="C692" s="202" t="s">
        <v>76</v>
      </c>
      <c r="D692" s="202"/>
      <c r="E692" s="202"/>
      <c r="F692" s="44"/>
      <c r="G692" s="45"/>
      <c r="H692" s="45"/>
      <c r="I692" s="45"/>
      <c r="J692" s="47"/>
      <c r="K692" s="45"/>
      <c r="L692" s="78">
        <v>963.91</v>
      </c>
      <c r="M692" s="67"/>
      <c r="N692" s="73">
        <v>9562</v>
      </c>
      <c r="AA692" s="41"/>
      <c r="AB692" s="49"/>
      <c r="AH692" s="49" t="s">
        <v>76</v>
      </c>
      <c r="AI692" s="49"/>
      <c r="AJ692" s="49"/>
    </row>
    <row r="693" spans="1:37" s="5" customFormat="1" ht="23.25" x14ac:dyDescent="0.25">
      <c r="A693" s="42" t="s">
        <v>274</v>
      </c>
      <c r="B693" s="177" t="s">
        <v>792</v>
      </c>
      <c r="C693" s="202" t="s">
        <v>275</v>
      </c>
      <c r="D693" s="202"/>
      <c r="E693" s="202"/>
      <c r="F693" s="44" t="s">
        <v>86</v>
      </c>
      <c r="G693" s="45">
        <v>1</v>
      </c>
      <c r="H693" s="79">
        <v>1</v>
      </c>
      <c r="I693" s="79">
        <v>1</v>
      </c>
      <c r="J693" s="72">
        <v>10204.48</v>
      </c>
      <c r="K693" s="45"/>
      <c r="L693" s="72">
        <v>1028.6300000000001</v>
      </c>
      <c r="M693" s="76">
        <v>9.92</v>
      </c>
      <c r="N693" s="73">
        <v>10204</v>
      </c>
      <c r="AA693" s="41"/>
      <c r="AB693" s="49" t="s">
        <v>275</v>
      </c>
      <c r="AH693" s="49"/>
      <c r="AI693" s="49"/>
      <c r="AJ693" s="49"/>
    </row>
    <row r="694" spans="1:37" s="5" customFormat="1" ht="15" x14ac:dyDescent="0.25">
      <c r="A694" s="70"/>
      <c r="B694" s="176"/>
      <c r="C694" s="200" t="s">
        <v>246</v>
      </c>
      <c r="D694" s="200"/>
      <c r="E694" s="200"/>
      <c r="F694" s="200"/>
      <c r="G694" s="200"/>
      <c r="H694" s="200"/>
      <c r="I694" s="200"/>
      <c r="J694" s="200"/>
      <c r="K694" s="200"/>
      <c r="L694" s="200"/>
      <c r="M694" s="200"/>
      <c r="N694" s="203"/>
      <c r="AA694" s="41"/>
      <c r="AB694" s="49"/>
      <c r="AH694" s="49"/>
      <c r="AI694" s="49"/>
      <c r="AJ694" s="49"/>
      <c r="AK694" s="4" t="s">
        <v>246</v>
      </c>
    </row>
    <row r="695" spans="1:37" s="5" customFormat="1" ht="15" x14ac:dyDescent="0.25">
      <c r="A695" s="70"/>
      <c r="B695" s="176"/>
      <c r="C695" s="202" t="s">
        <v>76</v>
      </c>
      <c r="D695" s="202"/>
      <c r="E695" s="202"/>
      <c r="F695" s="44"/>
      <c r="G695" s="45"/>
      <c r="H695" s="45"/>
      <c r="I695" s="45"/>
      <c r="J695" s="47"/>
      <c r="K695" s="45"/>
      <c r="L695" s="72">
        <v>1028.6300000000001</v>
      </c>
      <c r="M695" s="67"/>
      <c r="N695" s="73">
        <v>10204</v>
      </c>
      <c r="AA695" s="41"/>
      <c r="AB695" s="49"/>
      <c r="AH695" s="49" t="s">
        <v>76</v>
      </c>
      <c r="AI695" s="49"/>
      <c r="AJ695" s="49"/>
    </row>
    <row r="696" spans="1:37" s="5" customFormat="1" ht="22.5" x14ac:dyDescent="0.25">
      <c r="A696" s="42" t="s">
        <v>276</v>
      </c>
      <c r="B696" s="177" t="s">
        <v>786</v>
      </c>
      <c r="C696" s="202" t="s">
        <v>277</v>
      </c>
      <c r="D696" s="202"/>
      <c r="E696" s="202"/>
      <c r="F696" s="44" t="s">
        <v>86</v>
      </c>
      <c r="G696" s="45">
        <v>1</v>
      </c>
      <c r="H696" s="79">
        <v>1</v>
      </c>
      <c r="I696" s="79">
        <v>1</v>
      </c>
      <c r="J696" s="72">
        <v>2502.19</v>
      </c>
      <c r="K696" s="45"/>
      <c r="L696" s="78">
        <v>252.22</v>
      </c>
      <c r="M696" s="76">
        <v>9.92</v>
      </c>
      <c r="N696" s="73">
        <v>2502</v>
      </c>
      <c r="AA696" s="41"/>
      <c r="AB696" s="49" t="s">
        <v>277</v>
      </c>
      <c r="AH696" s="49"/>
      <c r="AI696" s="49"/>
      <c r="AJ696" s="49"/>
    </row>
    <row r="697" spans="1:37" s="5" customFormat="1" ht="15" x14ac:dyDescent="0.25">
      <c r="A697" s="70"/>
      <c r="B697" s="176"/>
      <c r="C697" s="200" t="s">
        <v>246</v>
      </c>
      <c r="D697" s="200"/>
      <c r="E697" s="200"/>
      <c r="F697" s="200"/>
      <c r="G697" s="200"/>
      <c r="H697" s="200"/>
      <c r="I697" s="200"/>
      <c r="J697" s="200"/>
      <c r="K697" s="200"/>
      <c r="L697" s="200"/>
      <c r="M697" s="200"/>
      <c r="N697" s="203"/>
      <c r="AA697" s="41"/>
      <c r="AB697" s="49"/>
      <c r="AH697" s="49"/>
      <c r="AI697" s="49"/>
      <c r="AJ697" s="49"/>
      <c r="AK697" s="4" t="s">
        <v>246</v>
      </c>
    </row>
    <row r="698" spans="1:37" s="5" customFormat="1" ht="15" x14ac:dyDescent="0.25">
      <c r="A698" s="70"/>
      <c r="B698" s="176"/>
      <c r="C698" s="202" t="s">
        <v>76</v>
      </c>
      <c r="D698" s="202"/>
      <c r="E698" s="202"/>
      <c r="F698" s="44"/>
      <c r="G698" s="45"/>
      <c r="H698" s="45"/>
      <c r="I698" s="45"/>
      <c r="J698" s="47"/>
      <c r="K698" s="45"/>
      <c r="L698" s="78">
        <v>252.22</v>
      </c>
      <c r="M698" s="67"/>
      <c r="N698" s="73">
        <v>2502</v>
      </c>
      <c r="AA698" s="41"/>
      <c r="AB698" s="49"/>
      <c r="AH698" s="49" t="s">
        <v>76</v>
      </c>
      <c r="AI698" s="49"/>
      <c r="AJ698" s="49"/>
    </row>
    <row r="699" spans="1:37" s="5" customFormat="1" ht="34.5" x14ac:dyDescent="0.25">
      <c r="A699" s="42" t="s">
        <v>278</v>
      </c>
      <c r="B699" s="177" t="s">
        <v>853</v>
      </c>
      <c r="C699" s="202" t="s">
        <v>279</v>
      </c>
      <c r="D699" s="202"/>
      <c r="E699" s="202"/>
      <c r="F699" s="44" t="s">
        <v>83</v>
      </c>
      <c r="G699" s="45">
        <v>0.01</v>
      </c>
      <c r="H699" s="79">
        <v>1</v>
      </c>
      <c r="I699" s="76">
        <v>0.01</v>
      </c>
      <c r="J699" s="78">
        <v>985</v>
      </c>
      <c r="K699" s="45"/>
      <c r="L699" s="78">
        <v>9.85</v>
      </c>
      <c r="M699" s="76">
        <v>9.92</v>
      </c>
      <c r="N699" s="103">
        <v>98</v>
      </c>
      <c r="AA699" s="41"/>
      <c r="AB699" s="49" t="s">
        <v>279</v>
      </c>
      <c r="AH699" s="49"/>
      <c r="AI699" s="49"/>
      <c r="AJ699" s="49"/>
    </row>
    <row r="700" spans="1:37" s="5" customFormat="1" ht="15" x14ac:dyDescent="0.25">
      <c r="A700" s="70"/>
      <c r="B700" s="176"/>
      <c r="C700" s="200" t="s">
        <v>246</v>
      </c>
      <c r="D700" s="200"/>
      <c r="E700" s="200"/>
      <c r="F700" s="200"/>
      <c r="G700" s="200"/>
      <c r="H700" s="200"/>
      <c r="I700" s="200"/>
      <c r="J700" s="200"/>
      <c r="K700" s="200"/>
      <c r="L700" s="200"/>
      <c r="M700" s="200"/>
      <c r="N700" s="203"/>
      <c r="AA700" s="41"/>
      <c r="AB700" s="49"/>
      <c r="AH700" s="49"/>
      <c r="AI700" s="49"/>
      <c r="AJ700" s="49"/>
      <c r="AK700" s="4" t="s">
        <v>246</v>
      </c>
    </row>
    <row r="701" spans="1:37" s="5" customFormat="1" ht="15" x14ac:dyDescent="0.25">
      <c r="A701" s="50"/>
      <c r="B701" s="175"/>
      <c r="C701" s="200" t="s">
        <v>144</v>
      </c>
      <c r="D701" s="200"/>
      <c r="E701" s="200"/>
      <c r="F701" s="200"/>
      <c r="G701" s="200"/>
      <c r="H701" s="200"/>
      <c r="I701" s="200"/>
      <c r="J701" s="200"/>
      <c r="K701" s="200"/>
      <c r="L701" s="200"/>
      <c r="M701" s="200"/>
      <c r="N701" s="203"/>
      <c r="AA701" s="41"/>
      <c r="AB701" s="49"/>
      <c r="AC701" s="4" t="s">
        <v>144</v>
      </c>
      <c r="AH701" s="49"/>
      <c r="AI701" s="49"/>
      <c r="AJ701" s="49"/>
    </row>
    <row r="702" spans="1:37" s="5" customFormat="1" ht="15" x14ac:dyDescent="0.25">
      <c r="A702" s="70"/>
      <c r="B702" s="176"/>
      <c r="C702" s="202" t="s">
        <v>76</v>
      </c>
      <c r="D702" s="202"/>
      <c r="E702" s="202"/>
      <c r="F702" s="44"/>
      <c r="G702" s="45"/>
      <c r="H702" s="45"/>
      <c r="I702" s="45"/>
      <c r="J702" s="47"/>
      <c r="K702" s="45"/>
      <c r="L702" s="78">
        <v>9.85</v>
      </c>
      <c r="M702" s="67"/>
      <c r="N702" s="103">
        <v>98</v>
      </c>
      <c r="AA702" s="41"/>
      <c r="AB702" s="49"/>
      <c r="AH702" s="49" t="s">
        <v>76</v>
      </c>
      <c r="AI702" s="49"/>
      <c r="AJ702" s="49"/>
    </row>
    <row r="703" spans="1:37" s="5" customFormat="1" ht="22.5" x14ac:dyDescent="0.25">
      <c r="A703" s="42" t="s">
        <v>280</v>
      </c>
      <c r="B703" s="177" t="s">
        <v>693</v>
      </c>
      <c r="C703" s="202" t="s">
        <v>281</v>
      </c>
      <c r="D703" s="202"/>
      <c r="E703" s="202"/>
      <c r="F703" s="44" t="s">
        <v>86</v>
      </c>
      <c r="G703" s="45">
        <v>6</v>
      </c>
      <c r="H703" s="79">
        <v>1</v>
      </c>
      <c r="I703" s="79">
        <v>6</v>
      </c>
      <c r="J703" s="78">
        <v>55.62</v>
      </c>
      <c r="K703" s="45"/>
      <c r="L703" s="78">
        <v>33.67</v>
      </c>
      <c r="M703" s="76">
        <v>9.92</v>
      </c>
      <c r="N703" s="103">
        <v>334</v>
      </c>
      <c r="AA703" s="41"/>
      <c r="AB703" s="49" t="s">
        <v>281</v>
      </c>
      <c r="AH703" s="49"/>
      <c r="AI703" s="49"/>
      <c r="AJ703" s="49"/>
    </row>
    <row r="704" spans="1:37" s="5" customFormat="1" ht="15" x14ac:dyDescent="0.25">
      <c r="A704" s="70"/>
      <c r="B704" s="176"/>
      <c r="C704" s="200" t="s">
        <v>246</v>
      </c>
      <c r="D704" s="200"/>
      <c r="E704" s="200"/>
      <c r="F704" s="200"/>
      <c r="G704" s="200"/>
      <c r="H704" s="200"/>
      <c r="I704" s="200"/>
      <c r="J704" s="200"/>
      <c r="K704" s="200"/>
      <c r="L704" s="200"/>
      <c r="M704" s="200"/>
      <c r="N704" s="203"/>
      <c r="AA704" s="41"/>
      <c r="AB704" s="49"/>
      <c r="AH704" s="49"/>
      <c r="AI704" s="49"/>
      <c r="AJ704" s="49"/>
      <c r="AK704" s="4" t="s">
        <v>246</v>
      </c>
    </row>
    <row r="705" spans="1:37" s="5" customFormat="1" ht="15" x14ac:dyDescent="0.25">
      <c r="A705" s="70"/>
      <c r="B705" s="176"/>
      <c r="C705" s="202" t="s">
        <v>76</v>
      </c>
      <c r="D705" s="202"/>
      <c r="E705" s="202"/>
      <c r="F705" s="44"/>
      <c r="G705" s="45"/>
      <c r="H705" s="45"/>
      <c r="I705" s="45"/>
      <c r="J705" s="47"/>
      <c r="K705" s="45"/>
      <c r="L705" s="78">
        <v>33.67</v>
      </c>
      <c r="M705" s="67"/>
      <c r="N705" s="103">
        <v>334</v>
      </c>
      <c r="AA705" s="41"/>
      <c r="AB705" s="49"/>
      <c r="AH705" s="49" t="s">
        <v>76</v>
      </c>
      <c r="AI705" s="49"/>
      <c r="AJ705" s="49"/>
    </row>
    <row r="706" spans="1:37" s="5" customFormat="1" ht="22.5" x14ac:dyDescent="0.25">
      <c r="A706" s="42" t="s">
        <v>282</v>
      </c>
      <c r="B706" s="177" t="s">
        <v>777</v>
      </c>
      <c r="C706" s="202" t="s">
        <v>283</v>
      </c>
      <c r="D706" s="202"/>
      <c r="E706" s="202"/>
      <c r="F706" s="44" t="s">
        <v>86</v>
      </c>
      <c r="G706" s="45">
        <v>4</v>
      </c>
      <c r="H706" s="79">
        <v>1</v>
      </c>
      <c r="I706" s="79">
        <v>4</v>
      </c>
      <c r="J706" s="78">
        <v>31.55</v>
      </c>
      <c r="K706" s="45"/>
      <c r="L706" s="78">
        <v>12.7</v>
      </c>
      <c r="M706" s="76">
        <v>9.92</v>
      </c>
      <c r="N706" s="103">
        <v>126</v>
      </c>
      <c r="AA706" s="41"/>
      <c r="AB706" s="49" t="s">
        <v>283</v>
      </c>
      <c r="AH706" s="49"/>
      <c r="AI706" s="49"/>
      <c r="AJ706" s="49"/>
    </row>
    <row r="707" spans="1:37" s="5" customFormat="1" ht="15" x14ac:dyDescent="0.25">
      <c r="A707" s="70"/>
      <c r="B707" s="176"/>
      <c r="C707" s="200" t="s">
        <v>246</v>
      </c>
      <c r="D707" s="200"/>
      <c r="E707" s="200"/>
      <c r="F707" s="200"/>
      <c r="G707" s="200"/>
      <c r="H707" s="200"/>
      <c r="I707" s="200"/>
      <c r="J707" s="200"/>
      <c r="K707" s="200"/>
      <c r="L707" s="200"/>
      <c r="M707" s="200"/>
      <c r="N707" s="203"/>
      <c r="AA707" s="41"/>
      <c r="AB707" s="49"/>
      <c r="AH707" s="49"/>
      <c r="AI707" s="49"/>
      <c r="AJ707" s="49"/>
      <c r="AK707" s="4" t="s">
        <v>246</v>
      </c>
    </row>
    <row r="708" spans="1:37" s="5" customFormat="1" ht="15" x14ac:dyDescent="0.25">
      <c r="A708" s="70"/>
      <c r="B708" s="176"/>
      <c r="C708" s="202" t="s">
        <v>76</v>
      </c>
      <c r="D708" s="202"/>
      <c r="E708" s="202"/>
      <c r="F708" s="44"/>
      <c r="G708" s="45"/>
      <c r="H708" s="45"/>
      <c r="I708" s="45"/>
      <c r="J708" s="47"/>
      <c r="K708" s="45"/>
      <c r="L708" s="78">
        <v>12.7</v>
      </c>
      <c r="M708" s="67"/>
      <c r="N708" s="103">
        <v>126</v>
      </c>
      <c r="AA708" s="41"/>
      <c r="AB708" s="49"/>
      <c r="AH708" s="49" t="s">
        <v>76</v>
      </c>
      <c r="AI708" s="49"/>
      <c r="AJ708" s="49"/>
    </row>
    <row r="709" spans="1:37" s="5" customFormat="1" ht="22.5" x14ac:dyDescent="0.25">
      <c r="A709" s="42" t="s">
        <v>284</v>
      </c>
      <c r="B709" s="177" t="s">
        <v>657</v>
      </c>
      <c r="C709" s="202" t="s">
        <v>285</v>
      </c>
      <c r="D709" s="202"/>
      <c r="E709" s="202"/>
      <c r="F709" s="44" t="s">
        <v>86</v>
      </c>
      <c r="G709" s="45">
        <v>10</v>
      </c>
      <c r="H709" s="79">
        <v>1</v>
      </c>
      <c r="I709" s="79">
        <v>10</v>
      </c>
      <c r="J709" s="78">
        <v>68.7</v>
      </c>
      <c r="K709" s="45"/>
      <c r="L709" s="78">
        <v>69.25</v>
      </c>
      <c r="M709" s="76">
        <v>9.92</v>
      </c>
      <c r="N709" s="103">
        <v>687</v>
      </c>
      <c r="AA709" s="41"/>
      <c r="AB709" s="49" t="s">
        <v>285</v>
      </c>
      <c r="AH709" s="49"/>
      <c r="AI709" s="49"/>
      <c r="AJ709" s="49"/>
    </row>
    <row r="710" spans="1:37" s="5" customFormat="1" ht="15" x14ac:dyDescent="0.25">
      <c r="A710" s="70"/>
      <c r="B710" s="176"/>
      <c r="C710" s="200" t="s">
        <v>246</v>
      </c>
      <c r="D710" s="200"/>
      <c r="E710" s="200"/>
      <c r="F710" s="200"/>
      <c r="G710" s="200"/>
      <c r="H710" s="200"/>
      <c r="I710" s="200"/>
      <c r="J710" s="200"/>
      <c r="K710" s="200"/>
      <c r="L710" s="200"/>
      <c r="M710" s="200"/>
      <c r="N710" s="203"/>
      <c r="AA710" s="41"/>
      <c r="AB710" s="49"/>
      <c r="AH710" s="49"/>
      <c r="AI710" s="49"/>
      <c r="AJ710" s="49"/>
      <c r="AK710" s="4" t="s">
        <v>246</v>
      </c>
    </row>
    <row r="711" spans="1:37" s="5" customFormat="1" ht="15" x14ac:dyDescent="0.25">
      <c r="A711" s="70"/>
      <c r="B711" s="176"/>
      <c r="C711" s="202" t="s">
        <v>76</v>
      </c>
      <c r="D711" s="202"/>
      <c r="E711" s="202"/>
      <c r="F711" s="44"/>
      <c r="G711" s="45"/>
      <c r="H711" s="45"/>
      <c r="I711" s="45"/>
      <c r="J711" s="47"/>
      <c r="K711" s="45"/>
      <c r="L711" s="78">
        <v>69.25</v>
      </c>
      <c r="M711" s="67"/>
      <c r="N711" s="103">
        <v>687</v>
      </c>
      <c r="AA711" s="41"/>
      <c r="AB711" s="49"/>
      <c r="AH711" s="49" t="s">
        <v>76</v>
      </c>
      <c r="AI711" s="49"/>
      <c r="AJ711" s="49"/>
    </row>
    <row r="712" spans="1:37" s="5" customFormat="1" ht="23.25" x14ac:dyDescent="0.25">
      <c r="A712" s="42" t="s">
        <v>286</v>
      </c>
      <c r="B712" s="177" t="s">
        <v>605</v>
      </c>
      <c r="C712" s="202" t="s">
        <v>287</v>
      </c>
      <c r="D712" s="202"/>
      <c r="E712" s="202"/>
      <c r="F712" s="44" t="s">
        <v>86</v>
      </c>
      <c r="G712" s="45">
        <v>2</v>
      </c>
      <c r="H712" s="79">
        <v>1</v>
      </c>
      <c r="I712" s="79">
        <v>2</v>
      </c>
      <c r="J712" s="78">
        <v>59.93</v>
      </c>
      <c r="K712" s="45"/>
      <c r="L712" s="78">
        <v>12.1</v>
      </c>
      <c r="M712" s="76">
        <v>9.92</v>
      </c>
      <c r="N712" s="103">
        <v>120</v>
      </c>
      <c r="AA712" s="41"/>
      <c r="AB712" s="49" t="s">
        <v>287</v>
      </c>
      <c r="AH712" s="49"/>
      <c r="AI712" s="49"/>
      <c r="AJ712" s="49"/>
    </row>
    <row r="713" spans="1:37" s="5" customFormat="1" ht="15" x14ac:dyDescent="0.25">
      <c r="A713" s="70"/>
      <c r="B713" s="176"/>
      <c r="C713" s="200" t="s">
        <v>246</v>
      </c>
      <c r="D713" s="200"/>
      <c r="E713" s="200"/>
      <c r="F713" s="200"/>
      <c r="G713" s="200"/>
      <c r="H713" s="200"/>
      <c r="I713" s="200"/>
      <c r="J713" s="200"/>
      <c r="K713" s="200"/>
      <c r="L713" s="200"/>
      <c r="M713" s="200"/>
      <c r="N713" s="203"/>
      <c r="AA713" s="41"/>
      <c r="AB713" s="49"/>
      <c r="AH713" s="49"/>
      <c r="AI713" s="49"/>
      <c r="AJ713" s="49"/>
      <c r="AK713" s="4" t="s">
        <v>246</v>
      </c>
    </row>
    <row r="714" spans="1:37" s="5" customFormat="1" ht="15" x14ac:dyDescent="0.25">
      <c r="A714" s="70"/>
      <c r="B714" s="176"/>
      <c r="C714" s="202" t="s">
        <v>76</v>
      </c>
      <c r="D714" s="202"/>
      <c r="E714" s="202"/>
      <c r="F714" s="44"/>
      <c r="G714" s="45"/>
      <c r="H714" s="45"/>
      <c r="I714" s="45"/>
      <c r="J714" s="47"/>
      <c r="K714" s="45"/>
      <c r="L714" s="78">
        <v>12.1</v>
      </c>
      <c r="M714" s="67"/>
      <c r="N714" s="103">
        <v>120</v>
      </c>
      <c r="AA714" s="41"/>
      <c r="AB714" s="49"/>
      <c r="AH714" s="49" t="s">
        <v>76</v>
      </c>
      <c r="AI714" s="49"/>
      <c r="AJ714" s="49"/>
    </row>
    <row r="715" spans="1:37" s="5" customFormat="1" ht="23.25" x14ac:dyDescent="0.25">
      <c r="A715" s="42" t="s">
        <v>288</v>
      </c>
      <c r="B715" s="177" t="s">
        <v>645</v>
      </c>
      <c r="C715" s="202" t="s">
        <v>289</v>
      </c>
      <c r="D715" s="202"/>
      <c r="E715" s="202"/>
      <c r="F715" s="44" t="s">
        <v>86</v>
      </c>
      <c r="G715" s="45">
        <v>1</v>
      </c>
      <c r="H715" s="79">
        <v>1</v>
      </c>
      <c r="I715" s="79">
        <v>1</v>
      </c>
      <c r="J715" s="78">
        <v>49.15</v>
      </c>
      <c r="K715" s="45"/>
      <c r="L715" s="78">
        <v>4.9400000000000004</v>
      </c>
      <c r="M715" s="76">
        <v>9.92</v>
      </c>
      <c r="N715" s="103">
        <v>49</v>
      </c>
      <c r="AA715" s="41"/>
      <c r="AB715" s="49" t="s">
        <v>289</v>
      </c>
      <c r="AH715" s="49"/>
      <c r="AI715" s="49"/>
      <c r="AJ715" s="49"/>
    </row>
    <row r="716" spans="1:37" s="5" customFormat="1" ht="15" x14ac:dyDescent="0.25">
      <c r="A716" s="70"/>
      <c r="B716" s="176"/>
      <c r="C716" s="200" t="s">
        <v>246</v>
      </c>
      <c r="D716" s="200"/>
      <c r="E716" s="200"/>
      <c r="F716" s="200"/>
      <c r="G716" s="200"/>
      <c r="H716" s="200"/>
      <c r="I716" s="200"/>
      <c r="J716" s="200"/>
      <c r="K716" s="200"/>
      <c r="L716" s="200"/>
      <c r="M716" s="200"/>
      <c r="N716" s="203"/>
      <c r="AA716" s="41"/>
      <c r="AB716" s="49"/>
      <c r="AH716" s="49"/>
      <c r="AI716" s="49"/>
      <c r="AJ716" s="49"/>
      <c r="AK716" s="4" t="s">
        <v>246</v>
      </c>
    </row>
    <row r="717" spans="1:37" s="5" customFormat="1" ht="15" x14ac:dyDescent="0.25">
      <c r="A717" s="70"/>
      <c r="B717" s="176"/>
      <c r="C717" s="202" t="s">
        <v>76</v>
      </c>
      <c r="D717" s="202"/>
      <c r="E717" s="202"/>
      <c r="F717" s="44"/>
      <c r="G717" s="45"/>
      <c r="H717" s="45"/>
      <c r="I717" s="45"/>
      <c r="J717" s="47"/>
      <c r="K717" s="45"/>
      <c r="L717" s="78">
        <v>4.9400000000000004</v>
      </c>
      <c r="M717" s="67"/>
      <c r="N717" s="103">
        <v>49</v>
      </c>
      <c r="AA717" s="41"/>
      <c r="AB717" s="49"/>
      <c r="AH717" s="49" t="s">
        <v>76</v>
      </c>
      <c r="AI717" s="49"/>
      <c r="AJ717" s="49"/>
    </row>
    <row r="718" spans="1:37" s="5" customFormat="1" ht="45.75" x14ac:dyDescent="0.25">
      <c r="A718" s="42" t="s">
        <v>290</v>
      </c>
      <c r="B718" s="177" t="s">
        <v>852</v>
      </c>
      <c r="C718" s="202" t="s">
        <v>291</v>
      </c>
      <c r="D718" s="202"/>
      <c r="E718" s="202"/>
      <c r="F718" s="44" t="s">
        <v>250</v>
      </c>
      <c r="G718" s="45">
        <v>0.14499999999999999</v>
      </c>
      <c r="H718" s="79">
        <v>1</v>
      </c>
      <c r="I718" s="106">
        <v>0.14499999999999999</v>
      </c>
      <c r="J718" s="72">
        <v>2291.15</v>
      </c>
      <c r="K718" s="45"/>
      <c r="L718" s="78">
        <v>332.22</v>
      </c>
      <c r="M718" s="76">
        <v>9.92</v>
      </c>
      <c r="N718" s="73">
        <v>3296</v>
      </c>
      <c r="AA718" s="41"/>
      <c r="AB718" s="49" t="s">
        <v>291</v>
      </c>
      <c r="AH718" s="49"/>
      <c r="AI718" s="49"/>
      <c r="AJ718" s="49"/>
    </row>
    <row r="719" spans="1:37" s="5" customFormat="1" ht="15" x14ac:dyDescent="0.25">
      <c r="A719" s="70"/>
      <c r="B719" s="176"/>
      <c r="C719" s="200" t="s">
        <v>246</v>
      </c>
      <c r="D719" s="200"/>
      <c r="E719" s="200"/>
      <c r="F719" s="200"/>
      <c r="G719" s="200"/>
      <c r="H719" s="200"/>
      <c r="I719" s="200"/>
      <c r="J719" s="200"/>
      <c r="K719" s="200"/>
      <c r="L719" s="200"/>
      <c r="M719" s="200"/>
      <c r="N719" s="203"/>
      <c r="AA719" s="41"/>
      <c r="AB719" s="49"/>
      <c r="AH719" s="49"/>
      <c r="AI719" s="49"/>
      <c r="AJ719" s="49"/>
      <c r="AK719" s="4" t="s">
        <v>246</v>
      </c>
    </row>
    <row r="720" spans="1:37" s="5" customFormat="1" ht="15" x14ac:dyDescent="0.25">
      <c r="A720" s="50"/>
      <c r="B720" s="175"/>
      <c r="C720" s="200" t="s">
        <v>292</v>
      </c>
      <c r="D720" s="200"/>
      <c r="E720" s="200"/>
      <c r="F720" s="200"/>
      <c r="G720" s="200"/>
      <c r="H720" s="200"/>
      <c r="I720" s="200"/>
      <c r="J720" s="200"/>
      <c r="K720" s="200"/>
      <c r="L720" s="200"/>
      <c r="M720" s="200"/>
      <c r="N720" s="203"/>
      <c r="AA720" s="41"/>
      <c r="AB720" s="49"/>
      <c r="AC720" s="4" t="s">
        <v>292</v>
      </c>
      <c r="AH720" s="49"/>
      <c r="AI720" s="49"/>
      <c r="AJ720" s="49"/>
    </row>
    <row r="721" spans="1:37" s="5" customFormat="1" ht="15" x14ac:dyDescent="0.25">
      <c r="A721" s="70"/>
      <c r="B721" s="176"/>
      <c r="C721" s="202" t="s">
        <v>76</v>
      </c>
      <c r="D721" s="202"/>
      <c r="E721" s="202"/>
      <c r="F721" s="44"/>
      <c r="G721" s="45"/>
      <c r="H721" s="45"/>
      <c r="I721" s="45"/>
      <c r="J721" s="47"/>
      <c r="K721" s="45"/>
      <c r="L721" s="78">
        <v>332.22</v>
      </c>
      <c r="M721" s="67"/>
      <c r="N721" s="73">
        <v>3296</v>
      </c>
      <c r="AA721" s="41"/>
      <c r="AB721" s="49"/>
      <c r="AH721" s="49" t="s">
        <v>76</v>
      </c>
      <c r="AI721" s="49"/>
      <c r="AJ721" s="49"/>
    </row>
    <row r="722" spans="1:37" s="5" customFormat="1" ht="23.25" x14ac:dyDescent="0.25">
      <c r="A722" s="42" t="s">
        <v>293</v>
      </c>
      <c r="B722" s="177" t="s">
        <v>639</v>
      </c>
      <c r="C722" s="202" t="s">
        <v>294</v>
      </c>
      <c r="D722" s="202"/>
      <c r="E722" s="202"/>
      <c r="F722" s="44" t="s">
        <v>295</v>
      </c>
      <c r="G722" s="45">
        <v>1</v>
      </c>
      <c r="H722" s="79">
        <v>1</v>
      </c>
      <c r="I722" s="79">
        <v>1</v>
      </c>
      <c r="J722" s="78">
        <v>45.87</v>
      </c>
      <c r="K722" s="45"/>
      <c r="L722" s="78">
        <v>4.6399999999999997</v>
      </c>
      <c r="M722" s="76">
        <v>9.92</v>
      </c>
      <c r="N722" s="103">
        <v>46</v>
      </c>
      <c r="AA722" s="41"/>
      <c r="AB722" s="49" t="s">
        <v>294</v>
      </c>
      <c r="AH722" s="49"/>
      <c r="AI722" s="49"/>
      <c r="AJ722" s="49"/>
    </row>
    <row r="723" spans="1:37" s="5" customFormat="1" ht="15" x14ac:dyDescent="0.25">
      <c r="A723" s="70"/>
      <c r="B723" s="176"/>
      <c r="C723" s="200" t="s">
        <v>246</v>
      </c>
      <c r="D723" s="200"/>
      <c r="E723" s="200"/>
      <c r="F723" s="200"/>
      <c r="G723" s="200"/>
      <c r="H723" s="200"/>
      <c r="I723" s="200"/>
      <c r="J723" s="200"/>
      <c r="K723" s="200"/>
      <c r="L723" s="200"/>
      <c r="M723" s="200"/>
      <c r="N723" s="203"/>
      <c r="AA723" s="41"/>
      <c r="AB723" s="49"/>
      <c r="AH723" s="49"/>
      <c r="AI723" s="49"/>
      <c r="AJ723" s="49"/>
      <c r="AK723" s="4" t="s">
        <v>246</v>
      </c>
    </row>
    <row r="724" spans="1:37" s="5" customFormat="1" ht="15" x14ac:dyDescent="0.25">
      <c r="A724" s="70"/>
      <c r="B724" s="176"/>
      <c r="C724" s="202" t="s">
        <v>76</v>
      </c>
      <c r="D724" s="202"/>
      <c r="E724" s="202"/>
      <c r="F724" s="44"/>
      <c r="G724" s="45"/>
      <c r="H724" s="45"/>
      <c r="I724" s="45"/>
      <c r="J724" s="47"/>
      <c r="K724" s="45"/>
      <c r="L724" s="78">
        <v>4.6399999999999997</v>
      </c>
      <c r="M724" s="67"/>
      <c r="N724" s="103">
        <v>46</v>
      </c>
      <c r="AA724" s="41"/>
      <c r="AB724" s="49"/>
      <c r="AH724" s="49" t="s">
        <v>76</v>
      </c>
      <c r="AI724" s="49"/>
      <c r="AJ724" s="49"/>
    </row>
    <row r="725" spans="1:37" s="5" customFormat="1" ht="23.25" x14ac:dyDescent="0.25">
      <c r="A725" s="42" t="s">
        <v>296</v>
      </c>
      <c r="B725" s="177" t="s">
        <v>639</v>
      </c>
      <c r="C725" s="202" t="s">
        <v>297</v>
      </c>
      <c r="D725" s="202"/>
      <c r="E725" s="202"/>
      <c r="F725" s="44" t="s">
        <v>295</v>
      </c>
      <c r="G725" s="45">
        <v>1</v>
      </c>
      <c r="H725" s="79">
        <v>1</v>
      </c>
      <c r="I725" s="79">
        <v>1</v>
      </c>
      <c r="J725" s="78">
        <v>56.44</v>
      </c>
      <c r="K725" s="45"/>
      <c r="L725" s="78">
        <v>5.65</v>
      </c>
      <c r="M725" s="76">
        <v>9.92</v>
      </c>
      <c r="N725" s="103">
        <v>56</v>
      </c>
      <c r="AA725" s="41"/>
      <c r="AB725" s="49" t="s">
        <v>297</v>
      </c>
      <c r="AH725" s="49"/>
      <c r="AI725" s="49"/>
      <c r="AJ725" s="49"/>
    </row>
    <row r="726" spans="1:37" s="5" customFormat="1" ht="15" x14ac:dyDescent="0.25">
      <c r="A726" s="70"/>
      <c r="B726" s="176"/>
      <c r="C726" s="200" t="s">
        <v>246</v>
      </c>
      <c r="D726" s="200"/>
      <c r="E726" s="200"/>
      <c r="F726" s="200"/>
      <c r="G726" s="200"/>
      <c r="H726" s="200"/>
      <c r="I726" s="200"/>
      <c r="J726" s="200"/>
      <c r="K726" s="200"/>
      <c r="L726" s="200"/>
      <c r="M726" s="200"/>
      <c r="N726" s="203"/>
      <c r="AA726" s="41"/>
      <c r="AB726" s="49"/>
      <c r="AH726" s="49"/>
      <c r="AI726" s="49"/>
      <c r="AJ726" s="49"/>
      <c r="AK726" s="4" t="s">
        <v>246</v>
      </c>
    </row>
    <row r="727" spans="1:37" s="5" customFormat="1" ht="15" x14ac:dyDescent="0.25">
      <c r="A727" s="70"/>
      <c r="B727" s="176"/>
      <c r="C727" s="202" t="s">
        <v>76</v>
      </c>
      <c r="D727" s="202"/>
      <c r="E727" s="202"/>
      <c r="F727" s="44"/>
      <c r="G727" s="45"/>
      <c r="H727" s="45"/>
      <c r="I727" s="45"/>
      <c r="J727" s="47"/>
      <c r="K727" s="45"/>
      <c r="L727" s="78">
        <v>5.65</v>
      </c>
      <c r="M727" s="67"/>
      <c r="N727" s="103">
        <v>56</v>
      </c>
      <c r="AA727" s="41"/>
      <c r="AB727" s="49"/>
      <c r="AH727" s="49" t="s">
        <v>76</v>
      </c>
      <c r="AI727" s="49"/>
      <c r="AJ727" s="49"/>
    </row>
    <row r="728" spans="1:37" s="5" customFormat="1" ht="23.25" x14ac:dyDescent="0.25">
      <c r="A728" s="42" t="s">
        <v>298</v>
      </c>
      <c r="B728" s="177" t="s">
        <v>639</v>
      </c>
      <c r="C728" s="202" t="s">
        <v>299</v>
      </c>
      <c r="D728" s="202"/>
      <c r="E728" s="202"/>
      <c r="F728" s="44" t="s">
        <v>295</v>
      </c>
      <c r="G728" s="45">
        <v>1</v>
      </c>
      <c r="H728" s="79">
        <v>1</v>
      </c>
      <c r="I728" s="79">
        <v>1</v>
      </c>
      <c r="J728" s="78">
        <v>143.13</v>
      </c>
      <c r="K728" s="45"/>
      <c r="L728" s="78">
        <v>14.42</v>
      </c>
      <c r="M728" s="76">
        <v>9.92</v>
      </c>
      <c r="N728" s="103">
        <v>143</v>
      </c>
      <c r="AA728" s="41"/>
      <c r="AB728" s="49" t="s">
        <v>299</v>
      </c>
      <c r="AH728" s="49"/>
      <c r="AI728" s="49"/>
      <c r="AJ728" s="49"/>
    </row>
    <row r="729" spans="1:37" s="5" customFormat="1" ht="15" x14ac:dyDescent="0.25">
      <c r="A729" s="70"/>
      <c r="B729" s="176"/>
      <c r="C729" s="200" t="s">
        <v>246</v>
      </c>
      <c r="D729" s="200"/>
      <c r="E729" s="200"/>
      <c r="F729" s="200"/>
      <c r="G729" s="200"/>
      <c r="H729" s="200"/>
      <c r="I729" s="200"/>
      <c r="J729" s="200"/>
      <c r="K729" s="200"/>
      <c r="L729" s="200"/>
      <c r="M729" s="200"/>
      <c r="N729" s="203"/>
      <c r="AA729" s="41"/>
      <c r="AB729" s="49"/>
      <c r="AH729" s="49"/>
      <c r="AI729" s="49"/>
      <c r="AJ729" s="49"/>
      <c r="AK729" s="4" t="s">
        <v>246</v>
      </c>
    </row>
    <row r="730" spans="1:37" s="5" customFormat="1" ht="15" x14ac:dyDescent="0.25">
      <c r="A730" s="70"/>
      <c r="B730" s="176"/>
      <c r="C730" s="202" t="s">
        <v>76</v>
      </c>
      <c r="D730" s="202"/>
      <c r="E730" s="202"/>
      <c r="F730" s="44"/>
      <c r="G730" s="45"/>
      <c r="H730" s="45"/>
      <c r="I730" s="45"/>
      <c r="J730" s="47"/>
      <c r="K730" s="45"/>
      <c r="L730" s="78">
        <v>14.42</v>
      </c>
      <c r="M730" s="67"/>
      <c r="N730" s="103">
        <v>143</v>
      </c>
      <c r="AA730" s="41"/>
      <c r="AB730" s="49"/>
      <c r="AH730" s="49" t="s">
        <v>76</v>
      </c>
      <c r="AI730" s="49"/>
      <c r="AJ730" s="49"/>
    </row>
    <row r="731" spans="1:37" s="5" customFormat="1" ht="34.5" x14ac:dyDescent="0.25">
      <c r="A731" s="42" t="s">
        <v>300</v>
      </c>
      <c r="B731" s="177" t="s">
        <v>753</v>
      </c>
      <c r="C731" s="202" t="s">
        <v>301</v>
      </c>
      <c r="D731" s="202"/>
      <c r="E731" s="202"/>
      <c r="F731" s="44" t="s">
        <v>295</v>
      </c>
      <c r="G731" s="45">
        <v>1</v>
      </c>
      <c r="H731" s="79">
        <v>1</v>
      </c>
      <c r="I731" s="79">
        <v>1</v>
      </c>
      <c r="J731" s="72">
        <v>1153.75</v>
      </c>
      <c r="K731" s="45"/>
      <c r="L731" s="78">
        <v>116.33</v>
      </c>
      <c r="M731" s="76">
        <v>9.92</v>
      </c>
      <c r="N731" s="73">
        <v>1154</v>
      </c>
      <c r="AA731" s="41"/>
      <c r="AB731" s="49" t="s">
        <v>301</v>
      </c>
      <c r="AH731" s="49"/>
      <c r="AI731" s="49"/>
      <c r="AJ731" s="49"/>
    </row>
    <row r="732" spans="1:37" s="5" customFormat="1" ht="15" x14ac:dyDescent="0.25">
      <c r="A732" s="70"/>
      <c r="B732" s="176"/>
      <c r="C732" s="200" t="s">
        <v>246</v>
      </c>
      <c r="D732" s="200"/>
      <c r="E732" s="200"/>
      <c r="F732" s="200"/>
      <c r="G732" s="200"/>
      <c r="H732" s="200"/>
      <c r="I732" s="200"/>
      <c r="J732" s="200"/>
      <c r="K732" s="200"/>
      <c r="L732" s="200"/>
      <c r="M732" s="200"/>
      <c r="N732" s="203"/>
      <c r="AA732" s="41"/>
      <c r="AB732" s="49"/>
      <c r="AH732" s="49"/>
      <c r="AI732" s="49"/>
      <c r="AJ732" s="49"/>
      <c r="AK732" s="4" t="s">
        <v>246</v>
      </c>
    </row>
    <row r="733" spans="1:37" s="5" customFormat="1" ht="15" x14ac:dyDescent="0.25">
      <c r="A733" s="70"/>
      <c r="B733" s="176"/>
      <c r="C733" s="202" t="s">
        <v>76</v>
      </c>
      <c r="D733" s="202"/>
      <c r="E733" s="202"/>
      <c r="F733" s="44"/>
      <c r="G733" s="45"/>
      <c r="H733" s="45"/>
      <c r="I733" s="45"/>
      <c r="J733" s="47"/>
      <c r="K733" s="45"/>
      <c r="L733" s="78">
        <v>116.33</v>
      </c>
      <c r="M733" s="67"/>
      <c r="N733" s="73">
        <v>1154</v>
      </c>
      <c r="AA733" s="41"/>
      <c r="AB733" s="49"/>
      <c r="AH733" s="49" t="s">
        <v>76</v>
      </c>
      <c r="AI733" s="49"/>
      <c r="AJ733" s="49"/>
    </row>
    <row r="734" spans="1:37" s="5" customFormat="1" ht="23.25" x14ac:dyDescent="0.25">
      <c r="A734" s="42" t="s">
        <v>302</v>
      </c>
      <c r="B734" s="177" t="s">
        <v>747</v>
      </c>
      <c r="C734" s="202" t="s">
        <v>303</v>
      </c>
      <c r="D734" s="202"/>
      <c r="E734" s="202"/>
      <c r="F734" s="44" t="s">
        <v>86</v>
      </c>
      <c r="G734" s="45">
        <v>5</v>
      </c>
      <c r="H734" s="79">
        <v>1</v>
      </c>
      <c r="I734" s="79">
        <v>5</v>
      </c>
      <c r="J734" s="78">
        <v>153.59</v>
      </c>
      <c r="K734" s="45"/>
      <c r="L734" s="78">
        <v>77.42</v>
      </c>
      <c r="M734" s="76">
        <v>9.92</v>
      </c>
      <c r="N734" s="103">
        <v>768</v>
      </c>
      <c r="AA734" s="41"/>
      <c r="AB734" s="49" t="s">
        <v>303</v>
      </c>
      <c r="AH734" s="49"/>
      <c r="AI734" s="49"/>
      <c r="AJ734" s="49"/>
    </row>
    <row r="735" spans="1:37" s="5" customFormat="1" ht="15" x14ac:dyDescent="0.25">
      <c r="A735" s="70"/>
      <c r="B735" s="176"/>
      <c r="C735" s="200" t="s">
        <v>246</v>
      </c>
      <c r="D735" s="200"/>
      <c r="E735" s="200"/>
      <c r="F735" s="200"/>
      <c r="G735" s="200"/>
      <c r="H735" s="200"/>
      <c r="I735" s="200"/>
      <c r="J735" s="200"/>
      <c r="K735" s="200"/>
      <c r="L735" s="200"/>
      <c r="M735" s="200"/>
      <c r="N735" s="203"/>
      <c r="AA735" s="41"/>
      <c r="AB735" s="49"/>
      <c r="AH735" s="49"/>
      <c r="AI735" s="49"/>
      <c r="AJ735" s="49"/>
      <c r="AK735" s="4" t="s">
        <v>246</v>
      </c>
    </row>
    <row r="736" spans="1:37" s="5" customFormat="1" ht="15" x14ac:dyDescent="0.25">
      <c r="A736" s="70"/>
      <c r="B736" s="176"/>
      <c r="C736" s="202" t="s">
        <v>76</v>
      </c>
      <c r="D736" s="202"/>
      <c r="E736" s="202"/>
      <c r="F736" s="44"/>
      <c r="G736" s="45"/>
      <c r="H736" s="45"/>
      <c r="I736" s="45"/>
      <c r="J736" s="47"/>
      <c r="K736" s="45"/>
      <c r="L736" s="78">
        <v>77.42</v>
      </c>
      <c r="M736" s="67"/>
      <c r="N736" s="103">
        <v>768</v>
      </c>
      <c r="AA736" s="41"/>
      <c r="AB736" s="49"/>
      <c r="AH736" s="49" t="s">
        <v>76</v>
      </c>
      <c r="AI736" s="49"/>
      <c r="AJ736" s="49"/>
    </row>
    <row r="737" spans="1:37" s="5" customFormat="1" ht="23.25" x14ac:dyDescent="0.25">
      <c r="A737" s="42" t="s">
        <v>304</v>
      </c>
      <c r="B737" s="177" t="s">
        <v>741</v>
      </c>
      <c r="C737" s="202" t="s">
        <v>305</v>
      </c>
      <c r="D737" s="202"/>
      <c r="E737" s="202"/>
      <c r="F737" s="44" t="s">
        <v>86</v>
      </c>
      <c r="G737" s="45">
        <v>2</v>
      </c>
      <c r="H737" s="79">
        <v>1</v>
      </c>
      <c r="I737" s="79">
        <v>2</v>
      </c>
      <c r="J737" s="72">
        <v>3455.44</v>
      </c>
      <c r="K737" s="45"/>
      <c r="L737" s="78">
        <v>696.67</v>
      </c>
      <c r="M737" s="76">
        <v>9.92</v>
      </c>
      <c r="N737" s="73">
        <v>6911</v>
      </c>
      <c r="AA737" s="41"/>
      <c r="AB737" s="49" t="s">
        <v>305</v>
      </c>
      <c r="AH737" s="49"/>
      <c r="AI737" s="49"/>
      <c r="AJ737" s="49"/>
    </row>
    <row r="738" spans="1:37" s="5" customFormat="1" ht="15" x14ac:dyDescent="0.25">
      <c r="A738" s="70"/>
      <c r="B738" s="176"/>
      <c r="C738" s="200" t="s">
        <v>246</v>
      </c>
      <c r="D738" s="200"/>
      <c r="E738" s="200"/>
      <c r="F738" s="200"/>
      <c r="G738" s="200"/>
      <c r="H738" s="200"/>
      <c r="I738" s="200"/>
      <c r="J738" s="200"/>
      <c r="K738" s="200"/>
      <c r="L738" s="200"/>
      <c r="M738" s="200"/>
      <c r="N738" s="203"/>
      <c r="AA738" s="41"/>
      <c r="AB738" s="49"/>
      <c r="AH738" s="49"/>
      <c r="AI738" s="49"/>
      <c r="AJ738" s="49"/>
      <c r="AK738" s="4" t="s">
        <v>246</v>
      </c>
    </row>
    <row r="739" spans="1:37" s="5" customFormat="1" ht="15" x14ac:dyDescent="0.25">
      <c r="A739" s="70"/>
      <c r="B739" s="176"/>
      <c r="C739" s="202" t="s">
        <v>76</v>
      </c>
      <c r="D739" s="202"/>
      <c r="E739" s="202"/>
      <c r="F739" s="44"/>
      <c r="G739" s="45"/>
      <c r="H739" s="45"/>
      <c r="I739" s="45"/>
      <c r="J739" s="47"/>
      <c r="K739" s="45"/>
      <c r="L739" s="78">
        <v>696.67</v>
      </c>
      <c r="M739" s="67"/>
      <c r="N739" s="73">
        <v>6911</v>
      </c>
      <c r="AA739" s="41"/>
      <c r="AB739" s="49"/>
      <c r="AH739" s="49" t="s">
        <v>76</v>
      </c>
      <c r="AI739" s="49"/>
      <c r="AJ739" s="49"/>
    </row>
    <row r="740" spans="1:37" s="5" customFormat="1" ht="23.25" x14ac:dyDescent="0.25">
      <c r="A740" s="42" t="s">
        <v>306</v>
      </c>
      <c r="B740" s="177" t="s">
        <v>851</v>
      </c>
      <c r="C740" s="202" t="s">
        <v>307</v>
      </c>
      <c r="D740" s="202"/>
      <c r="E740" s="202"/>
      <c r="F740" s="44" t="s">
        <v>83</v>
      </c>
      <c r="G740" s="45">
        <v>2</v>
      </c>
      <c r="H740" s="79">
        <v>1</v>
      </c>
      <c r="I740" s="79">
        <v>2</v>
      </c>
      <c r="J740" s="78">
        <v>20</v>
      </c>
      <c r="K740" s="45"/>
      <c r="L740" s="78">
        <v>40</v>
      </c>
      <c r="M740" s="76">
        <v>9.92</v>
      </c>
      <c r="N740" s="103">
        <v>397</v>
      </c>
      <c r="AA740" s="41"/>
      <c r="AB740" s="49" t="s">
        <v>307</v>
      </c>
      <c r="AH740" s="49"/>
      <c r="AI740" s="49"/>
      <c r="AJ740" s="49"/>
    </row>
    <row r="741" spans="1:37" s="5" customFormat="1" ht="15" x14ac:dyDescent="0.25">
      <c r="A741" s="70"/>
      <c r="B741" s="176"/>
      <c r="C741" s="200" t="s">
        <v>246</v>
      </c>
      <c r="D741" s="200"/>
      <c r="E741" s="200"/>
      <c r="F741" s="200"/>
      <c r="G741" s="200"/>
      <c r="H741" s="200"/>
      <c r="I741" s="200"/>
      <c r="J741" s="200"/>
      <c r="K741" s="200"/>
      <c r="L741" s="200"/>
      <c r="M741" s="200"/>
      <c r="N741" s="203"/>
      <c r="AA741" s="41"/>
      <c r="AB741" s="49"/>
      <c r="AH741" s="49"/>
      <c r="AI741" s="49"/>
      <c r="AJ741" s="49"/>
      <c r="AK741" s="4" t="s">
        <v>246</v>
      </c>
    </row>
    <row r="742" spans="1:37" s="5" customFormat="1" ht="15" x14ac:dyDescent="0.25">
      <c r="A742" s="50"/>
      <c r="B742" s="175"/>
      <c r="C742" s="200" t="s">
        <v>308</v>
      </c>
      <c r="D742" s="200"/>
      <c r="E742" s="200"/>
      <c r="F742" s="200"/>
      <c r="G742" s="200"/>
      <c r="H742" s="200"/>
      <c r="I742" s="200"/>
      <c r="J742" s="200"/>
      <c r="K742" s="200"/>
      <c r="L742" s="200"/>
      <c r="M742" s="200"/>
      <c r="N742" s="203"/>
      <c r="AA742" s="41"/>
      <c r="AB742" s="49"/>
      <c r="AC742" s="4" t="s">
        <v>308</v>
      </c>
      <c r="AH742" s="49"/>
      <c r="AI742" s="49"/>
      <c r="AJ742" s="49"/>
    </row>
    <row r="743" spans="1:37" s="5" customFormat="1" ht="15" x14ac:dyDescent="0.25">
      <c r="A743" s="70"/>
      <c r="B743" s="176"/>
      <c r="C743" s="202" t="s">
        <v>76</v>
      </c>
      <c r="D743" s="202"/>
      <c r="E743" s="202"/>
      <c r="F743" s="44"/>
      <c r="G743" s="45"/>
      <c r="H743" s="45"/>
      <c r="I743" s="45"/>
      <c r="J743" s="47"/>
      <c r="K743" s="45"/>
      <c r="L743" s="78">
        <v>40</v>
      </c>
      <c r="M743" s="67"/>
      <c r="N743" s="103">
        <v>397</v>
      </c>
      <c r="AA743" s="41"/>
      <c r="AB743" s="49"/>
      <c r="AH743" s="49" t="s">
        <v>76</v>
      </c>
      <c r="AI743" s="49"/>
      <c r="AJ743" s="49"/>
    </row>
    <row r="744" spans="1:37" s="5" customFormat="1" ht="22.5" x14ac:dyDescent="0.25">
      <c r="A744" s="42" t="s">
        <v>309</v>
      </c>
      <c r="B744" s="177" t="s">
        <v>732</v>
      </c>
      <c r="C744" s="202" t="s">
        <v>310</v>
      </c>
      <c r="D744" s="202"/>
      <c r="E744" s="202"/>
      <c r="F744" s="44" t="s">
        <v>86</v>
      </c>
      <c r="G744" s="45">
        <v>5</v>
      </c>
      <c r="H744" s="79">
        <v>1</v>
      </c>
      <c r="I744" s="79">
        <v>5</v>
      </c>
      <c r="J744" s="78">
        <v>205.03</v>
      </c>
      <c r="K744" s="45"/>
      <c r="L744" s="78">
        <v>103.33</v>
      </c>
      <c r="M744" s="76">
        <v>9.92</v>
      </c>
      <c r="N744" s="73">
        <v>1025</v>
      </c>
      <c r="AA744" s="41"/>
      <c r="AB744" s="49" t="s">
        <v>310</v>
      </c>
      <c r="AH744" s="49"/>
      <c r="AI744" s="49"/>
      <c r="AJ744" s="49"/>
    </row>
    <row r="745" spans="1:37" s="5" customFormat="1" ht="15" x14ac:dyDescent="0.25">
      <c r="A745" s="70"/>
      <c r="B745" s="176"/>
      <c r="C745" s="200" t="s">
        <v>246</v>
      </c>
      <c r="D745" s="200"/>
      <c r="E745" s="200"/>
      <c r="F745" s="200"/>
      <c r="G745" s="200"/>
      <c r="H745" s="200"/>
      <c r="I745" s="200"/>
      <c r="J745" s="200"/>
      <c r="K745" s="200"/>
      <c r="L745" s="200"/>
      <c r="M745" s="200"/>
      <c r="N745" s="203"/>
      <c r="AA745" s="41"/>
      <c r="AB745" s="49"/>
      <c r="AH745" s="49"/>
      <c r="AI745" s="49"/>
      <c r="AJ745" s="49"/>
      <c r="AK745" s="4" t="s">
        <v>246</v>
      </c>
    </row>
    <row r="746" spans="1:37" s="5" customFormat="1" ht="15" x14ac:dyDescent="0.25">
      <c r="A746" s="70"/>
      <c r="B746" s="176"/>
      <c r="C746" s="202" t="s">
        <v>76</v>
      </c>
      <c r="D746" s="202"/>
      <c r="E746" s="202"/>
      <c r="F746" s="44"/>
      <c r="G746" s="45"/>
      <c r="H746" s="45"/>
      <c r="I746" s="45"/>
      <c r="J746" s="47"/>
      <c r="K746" s="45"/>
      <c r="L746" s="78">
        <v>103.33</v>
      </c>
      <c r="M746" s="67"/>
      <c r="N746" s="73">
        <v>1025</v>
      </c>
      <c r="AA746" s="41"/>
      <c r="AB746" s="49"/>
      <c r="AH746" s="49" t="s">
        <v>76</v>
      </c>
      <c r="AI746" s="49"/>
      <c r="AJ746" s="49"/>
    </row>
    <row r="747" spans="1:37" s="5" customFormat="1" ht="22.5" x14ac:dyDescent="0.25">
      <c r="A747" s="42" t="s">
        <v>311</v>
      </c>
      <c r="B747" s="177" t="s">
        <v>732</v>
      </c>
      <c r="C747" s="202" t="s">
        <v>312</v>
      </c>
      <c r="D747" s="202"/>
      <c r="E747" s="202"/>
      <c r="F747" s="44" t="s">
        <v>86</v>
      </c>
      <c r="G747" s="45">
        <v>1</v>
      </c>
      <c r="H747" s="79">
        <v>1</v>
      </c>
      <c r="I747" s="79">
        <v>1</v>
      </c>
      <c r="J747" s="78">
        <v>205.03</v>
      </c>
      <c r="K747" s="45"/>
      <c r="L747" s="78">
        <v>20.67</v>
      </c>
      <c r="M747" s="76">
        <v>9.92</v>
      </c>
      <c r="N747" s="103">
        <v>205</v>
      </c>
      <c r="AA747" s="41"/>
      <c r="AB747" s="49" t="s">
        <v>312</v>
      </c>
      <c r="AH747" s="49"/>
      <c r="AI747" s="49"/>
      <c r="AJ747" s="49"/>
    </row>
    <row r="748" spans="1:37" s="5" customFormat="1" ht="15" x14ac:dyDescent="0.25">
      <c r="A748" s="70"/>
      <c r="B748" s="176"/>
      <c r="C748" s="200" t="s">
        <v>246</v>
      </c>
      <c r="D748" s="200"/>
      <c r="E748" s="200"/>
      <c r="F748" s="200"/>
      <c r="G748" s="200"/>
      <c r="H748" s="200"/>
      <c r="I748" s="200"/>
      <c r="J748" s="200"/>
      <c r="K748" s="200"/>
      <c r="L748" s="200"/>
      <c r="M748" s="200"/>
      <c r="N748" s="203"/>
      <c r="AA748" s="41"/>
      <c r="AB748" s="49"/>
      <c r="AH748" s="49"/>
      <c r="AI748" s="49"/>
      <c r="AJ748" s="49"/>
      <c r="AK748" s="4" t="s">
        <v>246</v>
      </c>
    </row>
    <row r="749" spans="1:37" s="5" customFormat="1" ht="15" x14ac:dyDescent="0.25">
      <c r="A749" s="70"/>
      <c r="B749" s="176"/>
      <c r="C749" s="202" t="s">
        <v>76</v>
      </c>
      <c r="D749" s="202"/>
      <c r="E749" s="202"/>
      <c r="F749" s="44"/>
      <c r="G749" s="45"/>
      <c r="H749" s="45"/>
      <c r="I749" s="45"/>
      <c r="J749" s="47"/>
      <c r="K749" s="45"/>
      <c r="L749" s="78">
        <v>20.67</v>
      </c>
      <c r="M749" s="67"/>
      <c r="N749" s="103">
        <v>205</v>
      </c>
      <c r="AA749" s="41"/>
      <c r="AB749" s="49"/>
      <c r="AH749" s="49" t="s">
        <v>76</v>
      </c>
      <c r="AI749" s="49"/>
      <c r="AJ749" s="49"/>
    </row>
    <row r="750" spans="1:37" s="5" customFormat="1" ht="23.25" x14ac:dyDescent="0.25">
      <c r="A750" s="42" t="s">
        <v>313</v>
      </c>
      <c r="B750" s="177" t="s">
        <v>726</v>
      </c>
      <c r="C750" s="202" t="s">
        <v>314</v>
      </c>
      <c r="D750" s="202"/>
      <c r="E750" s="202"/>
      <c r="F750" s="44" t="s">
        <v>51</v>
      </c>
      <c r="G750" s="45">
        <v>100</v>
      </c>
      <c r="H750" s="79">
        <v>1</v>
      </c>
      <c r="I750" s="79">
        <v>100</v>
      </c>
      <c r="J750" s="78">
        <v>7.85</v>
      </c>
      <c r="K750" s="45"/>
      <c r="L750" s="78">
        <v>79.13</v>
      </c>
      <c r="M750" s="76">
        <v>9.92</v>
      </c>
      <c r="N750" s="103">
        <v>785</v>
      </c>
      <c r="AA750" s="41"/>
      <c r="AB750" s="49" t="s">
        <v>314</v>
      </c>
      <c r="AH750" s="49"/>
      <c r="AI750" s="49"/>
      <c r="AJ750" s="49"/>
    </row>
    <row r="751" spans="1:37" s="5" customFormat="1" ht="15" x14ac:dyDescent="0.25">
      <c r="A751" s="70"/>
      <c r="B751" s="176"/>
      <c r="C751" s="200" t="s">
        <v>246</v>
      </c>
      <c r="D751" s="200"/>
      <c r="E751" s="200"/>
      <c r="F751" s="200"/>
      <c r="G751" s="200"/>
      <c r="H751" s="200"/>
      <c r="I751" s="200"/>
      <c r="J751" s="200"/>
      <c r="K751" s="200"/>
      <c r="L751" s="200"/>
      <c r="M751" s="200"/>
      <c r="N751" s="203"/>
      <c r="AA751" s="41"/>
      <c r="AB751" s="49"/>
      <c r="AH751" s="49"/>
      <c r="AI751" s="49"/>
      <c r="AJ751" s="49"/>
      <c r="AK751" s="4" t="s">
        <v>246</v>
      </c>
    </row>
    <row r="752" spans="1:37" s="5" customFormat="1" ht="15" x14ac:dyDescent="0.25">
      <c r="A752" s="70"/>
      <c r="B752" s="176"/>
      <c r="C752" s="202" t="s">
        <v>76</v>
      </c>
      <c r="D752" s="202"/>
      <c r="E752" s="202"/>
      <c r="F752" s="44"/>
      <c r="G752" s="45"/>
      <c r="H752" s="45"/>
      <c r="I752" s="45"/>
      <c r="J752" s="47"/>
      <c r="K752" s="45"/>
      <c r="L752" s="78">
        <v>79.13</v>
      </c>
      <c r="M752" s="67"/>
      <c r="N752" s="103">
        <v>785</v>
      </c>
      <c r="AA752" s="41"/>
      <c r="AB752" s="49"/>
      <c r="AH752" s="49" t="s">
        <v>76</v>
      </c>
      <c r="AI752" s="49"/>
      <c r="AJ752" s="49"/>
    </row>
    <row r="753" spans="1:37" s="5" customFormat="1" ht="23.25" x14ac:dyDescent="0.25">
      <c r="A753" s="42" t="s">
        <v>315</v>
      </c>
      <c r="B753" s="177" t="s">
        <v>615</v>
      </c>
      <c r="C753" s="202" t="s">
        <v>316</v>
      </c>
      <c r="D753" s="202"/>
      <c r="E753" s="202"/>
      <c r="F753" s="44" t="s">
        <v>295</v>
      </c>
      <c r="G753" s="45">
        <v>2</v>
      </c>
      <c r="H753" s="79">
        <v>1</v>
      </c>
      <c r="I753" s="79">
        <v>2</v>
      </c>
      <c r="J753" s="78">
        <v>582.98</v>
      </c>
      <c r="K753" s="45"/>
      <c r="L753" s="78">
        <v>117.54</v>
      </c>
      <c r="M753" s="76">
        <v>9.92</v>
      </c>
      <c r="N753" s="73">
        <v>1166</v>
      </c>
      <c r="AA753" s="41"/>
      <c r="AB753" s="49" t="s">
        <v>316</v>
      </c>
      <c r="AH753" s="49"/>
      <c r="AI753" s="49"/>
      <c r="AJ753" s="49"/>
    </row>
    <row r="754" spans="1:37" s="5" customFormat="1" ht="15" x14ac:dyDescent="0.25">
      <c r="A754" s="70"/>
      <c r="B754" s="176"/>
      <c r="C754" s="200" t="s">
        <v>246</v>
      </c>
      <c r="D754" s="200"/>
      <c r="E754" s="200"/>
      <c r="F754" s="200"/>
      <c r="G754" s="200"/>
      <c r="H754" s="200"/>
      <c r="I754" s="200"/>
      <c r="J754" s="200"/>
      <c r="K754" s="200"/>
      <c r="L754" s="200"/>
      <c r="M754" s="200"/>
      <c r="N754" s="203"/>
      <c r="AA754" s="41"/>
      <c r="AB754" s="49"/>
      <c r="AH754" s="49"/>
      <c r="AI754" s="49"/>
      <c r="AJ754" s="49"/>
      <c r="AK754" s="4" t="s">
        <v>246</v>
      </c>
    </row>
    <row r="755" spans="1:37" s="5" customFormat="1" ht="15" x14ac:dyDescent="0.25">
      <c r="A755" s="70"/>
      <c r="B755" s="176"/>
      <c r="C755" s="202" t="s">
        <v>76</v>
      </c>
      <c r="D755" s="202"/>
      <c r="E755" s="202"/>
      <c r="F755" s="44"/>
      <c r="G755" s="45"/>
      <c r="H755" s="45"/>
      <c r="I755" s="45"/>
      <c r="J755" s="47"/>
      <c r="K755" s="45"/>
      <c r="L755" s="78">
        <v>117.54</v>
      </c>
      <c r="M755" s="67"/>
      <c r="N755" s="73">
        <v>1166</v>
      </c>
      <c r="AA755" s="41"/>
      <c r="AB755" s="49"/>
      <c r="AH755" s="49" t="s">
        <v>76</v>
      </c>
      <c r="AI755" s="49"/>
      <c r="AJ755" s="49"/>
    </row>
    <row r="756" spans="1:37" s="5" customFormat="1" ht="22.5" x14ac:dyDescent="0.25">
      <c r="A756" s="42" t="s">
        <v>317</v>
      </c>
      <c r="B756" s="177" t="s">
        <v>717</v>
      </c>
      <c r="C756" s="202" t="s">
        <v>318</v>
      </c>
      <c r="D756" s="202"/>
      <c r="E756" s="202"/>
      <c r="F756" s="44" t="s">
        <v>295</v>
      </c>
      <c r="G756" s="45">
        <v>2</v>
      </c>
      <c r="H756" s="79">
        <v>1</v>
      </c>
      <c r="I756" s="79">
        <v>2</v>
      </c>
      <c r="J756" s="78">
        <v>45.65</v>
      </c>
      <c r="K756" s="45"/>
      <c r="L756" s="78">
        <v>9.17</v>
      </c>
      <c r="M756" s="76">
        <v>9.92</v>
      </c>
      <c r="N756" s="103">
        <v>91</v>
      </c>
      <c r="AA756" s="41"/>
      <c r="AB756" s="49" t="s">
        <v>318</v>
      </c>
      <c r="AH756" s="49"/>
      <c r="AI756" s="49"/>
      <c r="AJ756" s="49"/>
    </row>
    <row r="757" spans="1:37" s="5" customFormat="1" ht="15" x14ac:dyDescent="0.25">
      <c r="A757" s="70"/>
      <c r="B757" s="176"/>
      <c r="C757" s="200" t="s">
        <v>246</v>
      </c>
      <c r="D757" s="200"/>
      <c r="E757" s="200"/>
      <c r="F757" s="200"/>
      <c r="G757" s="200"/>
      <c r="H757" s="200"/>
      <c r="I757" s="200"/>
      <c r="J757" s="200"/>
      <c r="K757" s="200"/>
      <c r="L757" s="200"/>
      <c r="M757" s="200"/>
      <c r="N757" s="203"/>
      <c r="AA757" s="41"/>
      <c r="AB757" s="49"/>
      <c r="AH757" s="49"/>
      <c r="AI757" s="49"/>
      <c r="AJ757" s="49"/>
      <c r="AK757" s="4" t="s">
        <v>246</v>
      </c>
    </row>
    <row r="758" spans="1:37" s="5" customFormat="1" ht="15" x14ac:dyDescent="0.25">
      <c r="A758" s="70"/>
      <c r="B758" s="176"/>
      <c r="C758" s="202" t="s">
        <v>76</v>
      </c>
      <c r="D758" s="202"/>
      <c r="E758" s="202"/>
      <c r="F758" s="44"/>
      <c r="G758" s="45"/>
      <c r="H758" s="45"/>
      <c r="I758" s="45"/>
      <c r="J758" s="47"/>
      <c r="K758" s="45"/>
      <c r="L758" s="78">
        <v>9.17</v>
      </c>
      <c r="M758" s="67"/>
      <c r="N758" s="103">
        <v>91</v>
      </c>
      <c r="AA758" s="41"/>
      <c r="AB758" s="49"/>
      <c r="AH758" s="49" t="s">
        <v>76</v>
      </c>
      <c r="AI758" s="49"/>
      <c r="AJ758" s="49"/>
    </row>
    <row r="759" spans="1:37" s="5" customFormat="1" ht="23.25" x14ac:dyDescent="0.25">
      <c r="A759" s="42" t="s">
        <v>319</v>
      </c>
      <c r="B759" s="177" t="s">
        <v>711</v>
      </c>
      <c r="C759" s="202" t="s">
        <v>320</v>
      </c>
      <c r="D759" s="202"/>
      <c r="E759" s="202"/>
      <c r="F759" s="44" t="s">
        <v>86</v>
      </c>
      <c r="G759" s="45">
        <v>160</v>
      </c>
      <c r="H759" s="79">
        <v>1</v>
      </c>
      <c r="I759" s="79">
        <v>160</v>
      </c>
      <c r="J759" s="78">
        <v>806.65</v>
      </c>
      <c r="K759" s="45"/>
      <c r="L759" s="72">
        <v>13010.48</v>
      </c>
      <c r="M759" s="76">
        <v>9.92</v>
      </c>
      <c r="N759" s="73">
        <v>129064</v>
      </c>
      <c r="AA759" s="41"/>
      <c r="AB759" s="49" t="s">
        <v>320</v>
      </c>
      <c r="AH759" s="49"/>
      <c r="AI759" s="49"/>
      <c r="AJ759" s="49"/>
    </row>
    <row r="760" spans="1:37" s="5" customFormat="1" ht="15" x14ac:dyDescent="0.25">
      <c r="A760" s="70"/>
      <c r="B760" s="176"/>
      <c r="C760" s="200" t="s">
        <v>246</v>
      </c>
      <c r="D760" s="200"/>
      <c r="E760" s="200"/>
      <c r="F760" s="200"/>
      <c r="G760" s="200"/>
      <c r="H760" s="200"/>
      <c r="I760" s="200"/>
      <c r="J760" s="200"/>
      <c r="K760" s="200"/>
      <c r="L760" s="200"/>
      <c r="M760" s="200"/>
      <c r="N760" s="203"/>
      <c r="AA760" s="41"/>
      <c r="AB760" s="49"/>
      <c r="AH760" s="49"/>
      <c r="AI760" s="49"/>
      <c r="AJ760" s="49"/>
      <c r="AK760" s="4" t="s">
        <v>246</v>
      </c>
    </row>
    <row r="761" spans="1:37" s="5" customFormat="1" ht="15" x14ac:dyDescent="0.25">
      <c r="A761" s="70"/>
      <c r="B761" s="176"/>
      <c r="C761" s="202" t="s">
        <v>76</v>
      </c>
      <c r="D761" s="202"/>
      <c r="E761" s="202"/>
      <c r="F761" s="44"/>
      <c r="G761" s="45"/>
      <c r="H761" s="45"/>
      <c r="I761" s="45"/>
      <c r="J761" s="47"/>
      <c r="K761" s="45"/>
      <c r="L761" s="72">
        <v>13010.48</v>
      </c>
      <c r="M761" s="67"/>
      <c r="N761" s="73">
        <v>129064</v>
      </c>
      <c r="AA761" s="41"/>
      <c r="AB761" s="49"/>
      <c r="AH761" s="49" t="s">
        <v>76</v>
      </c>
      <c r="AI761" s="49"/>
      <c r="AJ761" s="49"/>
    </row>
    <row r="762" spans="1:37" s="5" customFormat="1" ht="45.75" x14ac:dyDescent="0.25">
      <c r="A762" s="42" t="s">
        <v>321</v>
      </c>
      <c r="B762" s="177" t="s">
        <v>850</v>
      </c>
      <c r="C762" s="202" t="s">
        <v>322</v>
      </c>
      <c r="D762" s="202"/>
      <c r="E762" s="202"/>
      <c r="F762" s="44" t="s">
        <v>179</v>
      </c>
      <c r="G762" s="45">
        <v>4.829E-2</v>
      </c>
      <c r="H762" s="79">
        <v>1</v>
      </c>
      <c r="I762" s="104">
        <v>4.829E-2</v>
      </c>
      <c r="J762" s="78">
        <v>9.0399999999999991</v>
      </c>
      <c r="K762" s="45"/>
      <c r="L762" s="78">
        <v>0.44</v>
      </c>
      <c r="M762" s="76">
        <v>9.92</v>
      </c>
      <c r="N762" s="103">
        <v>4</v>
      </c>
      <c r="AA762" s="41"/>
      <c r="AB762" s="49" t="s">
        <v>322</v>
      </c>
      <c r="AH762" s="49"/>
      <c r="AI762" s="49"/>
      <c r="AJ762" s="49"/>
    </row>
    <row r="763" spans="1:37" s="5" customFormat="1" ht="15" x14ac:dyDescent="0.25">
      <c r="A763" s="70"/>
      <c r="B763" s="176"/>
      <c r="C763" s="200" t="s">
        <v>246</v>
      </c>
      <c r="D763" s="200"/>
      <c r="E763" s="200"/>
      <c r="F763" s="200"/>
      <c r="G763" s="200"/>
      <c r="H763" s="200"/>
      <c r="I763" s="200"/>
      <c r="J763" s="200"/>
      <c r="K763" s="200"/>
      <c r="L763" s="200"/>
      <c r="M763" s="200"/>
      <c r="N763" s="203"/>
      <c r="AA763" s="41"/>
      <c r="AB763" s="49"/>
      <c r="AH763" s="49"/>
      <c r="AI763" s="49"/>
      <c r="AJ763" s="49"/>
      <c r="AK763" s="4" t="s">
        <v>246</v>
      </c>
    </row>
    <row r="764" spans="1:37" s="5" customFormat="1" ht="15" x14ac:dyDescent="0.25">
      <c r="A764" s="50"/>
      <c r="B764" s="175"/>
      <c r="C764" s="200" t="s">
        <v>323</v>
      </c>
      <c r="D764" s="200"/>
      <c r="E764" s="200"/>
      <c r="F764" s="200"/>
      <c r="G764" s="200"/>
      <c r="H764" s="200"/>
      <c r="I764" s="200"/>
      <c r="J764" s="200"/>
      <c r="K764" s="200"/>
      <c r="L764" s="200"/>
      <c r="M764" s="200"/>
      <c r="N764" s="203"/>
      <c r="AA764" s="41"/>
      <c r="AB764" s="49"/>
      <c r="AC764" s="4" t="s">
        <v>323</v>
      </c>
      <c r="AH764" s="49"/>
      <c r="AI764" s="49"/>
      <c r="AJ764" s="49"/>
    </row>
    <row r="765" spans="1:37" s="5" customFormat="1" ht="15" x14ac:dyDescent="0.25">
      <c r="A765" s="70"/>
      <c r="B765" s="176"/>
      <c r="C765" s="202" t="s">
        <v>76</v>
      </c>
      <c r="D765" s="202"/>
      <c r="E765" s="202"/>
      <c r="F765" s="44"/>
      <c r="G765" s="45"/>
      <c r="H765" s="45"/>
      <c r="I765" s="45"/>
      <c r="J765" s="47"/>
      <c r="K765" s="45"/>
      <c r="L765" s="78">
        <v>0.44</v>
      </c>
      <c r="M765" s="67"/>
      <c r="N765" s="103">
        <v>4</v>
      </c>
      <c r="AA765" s="41"/>
      <c r="AB765" s="49"/>
      <c r="AH765" s="49" t="s">
        <v>76</v>
      </c>
      <c r="AI765" s="49"/>
      <c r="AJ765" s="49"/>
    </row>
    <row r="766" spans="1:37" s="5" customFormat="1" ht="45.75" x14ac:dyDescent="0.25">
      <c r="A766" s="42" t="s">
        <v>324</v>
      </c>
      <c r="B766" s="177" t="s">
        <v>850</v>
      </c>
      <c r="C766" s="202" t="s">
        <v>325</v>
      </c>
      <c r="D766" s="202"/>
      <c r="E766" s="202"/>
      <c r="F766" s="44" t="s">
        <v>179</v>
      </c>
      <c r="G766" s="45">
        <v>7.8208E-2</v>
      </c>
      <c r="H766" s="79">
        <v>1</v>
      </c>
      <c r="I766" s="107">
        <v>7.8208E-2</v>
      </c>
      <c r="J766" s="78">
        <v>9.0399999999999991</v>
      </c>
      <c r="K766" s="45"/>
      <c r="L766" s="78">
        <v>0.71</v>
      </c>
      <c r="M766" s="76">
        <v>9.92</v>
      </c>
      <c r="N766" s="103">
        <v>7</v>
      </c>
      <c r="AA766" s="41"/>
      <c r="AB766" s="49" t="s">
        <v>325</v>
      </c>
      <c r="AH766" s="49"/>
      <c r="AI766" s="49"/>
      <c r="AJ766" s="49"/>
    </row>
    <row r="767" spans="1:37" s="5" customFormat="1" ht="15" x14ac:dyDescent="0.25">
      <c r="A767" s="70"/>
      <c r="B767" s="176"/>
      <c r="C767" s="200" t="s">
        <v>246</v>
      </c>
      <c r="D767" s="200"/>
      <c r="E767" s="200"/>
      <c r="F767" s="200"/>
      <c r="G767" s="200"/>
      <c r="H767" s="200"/>
      <c r="I767" s="200"/>
      <c r="J767" s="200"/>
      <c r="K767" s="200"/>
      <c r="L767" s="200"/>
      <c r="M767" s="200"/>
      <c r="N767" s="203"/>
      <c r="AA767" s="41"/>
      <c r="AB767" s="49"/>
      <c r="AH767" s="49"/>
      <c r="AI767" s="49"/>
      <c r="AJ767" s="49"/>
      <c r="AK767" s="4" t="s">
        <v>246</v>
      </c>
    </row>
    <row r="768" spans="1:37" s="5" customFormat="1" ht="15" x14ac:dyDescent="0.25">
      <c r="A768" s="50"/>
      <c r="B768" s="175"/>
      <c r="C768" s="200" t="s">
        <v>326</v>
      </c>
      <c r="D768" s="200"/>
      <c r="E768" s="200"/>
      <c r="F768" s="200"/>
      <c r="G768" s="200"/>
      <c r="H768" s="200"/>
      <c r="I768" s="200"/>
      <c r="J768" s="200"/>
      <c r="K768" s="200"/>
      <c r="L768" s="200"/>
      <c r="M768" s="200"/>
      <c r="N768" s="203"/>
      <c r="AA768" s="41"/>
      <c r="AB768" s="49"/>
      <c r="AC768" s="4" t="s">
        <v>326</v>
      </c>
      <c r="AH768" s="49"/>
      <c r="AI768" s="49"/>
      <c r="AJ768" s="49"/>
    </row>
    <row r="769" spans="1:37" s="5" customFormat="1" ht="15" x14ac:dyDescent="0.25">
      <c r="A769" s="70"/>
      <c r="B769" s="176"/>
      <c r="C769" s="202" t="s">
        <v>76</v>
      </c>
      <c r="D769" s="202"/>
      <c r="E769" s="202"/>
      <c r="F769" s="44"/>
      <c r="G769" s="45"/>
      <c r="H769" s="45"/>
      <c r="I769" s="45"/>
      <c r="J769" s="47"/>
      <c r="K769" s="45"/>
      <c r="L769" s="78">
        <v>0.71</v>
      </c>
      <c r="M769" s="67"/>
      <c r="N769" s="103">
        <v>7</v>
      </c>
      <c r="AA769" s="41"/>
      <c r="AB769" s="49"/>
      <c r="AH769" s="49" t="s">
        <v>76</v>
      </c>
      <c r="AI769" s="49"/>
      <c r="AJ769" s="49"/>
    </row>
    <row r="770" spans="1:37" s="5" customFormat="1" ht="23.25" x14ac:dyDescent="0.25">
      <c r="A770" s="42" t="s">
        <v>327</v>
      </c>
      <c r="B770" s="177" t="s">
        <v>645</v>
      </c>
      <c r="C770" s="202" t="s">
        <v>328</v>
      </c>
      <c r="D770" s="202"/>
      <c r="E770" s="202"/>
      <c r="F770" s="44" t="s">
        <v>86</v>
      </c>
      <c r="G770" s="45">
        <v>3</v>
      </c>
      <c r="H770" s="79">
        <v>1</v>
      </c>
      <c r="I770" s="79">
        <v>3</v>
      </c>
      <c r="J770" s="78">
        <v>96.54</v>
      </c>
      <c r="K770" s="45"/>
      <c r="L770" s="78">
        <v>29.23</v>
      </c>
      <c r="M770" s="76">
        <v>9.92</v>
      </c>
      <c r="N770" s="103">
        <v>290</v>
      </c>
      <c r="AA770" s="41"/>
      <c r="AB770" s="49" t="s">
        <v>328</v>
      </c>
      <c r="AH770" s="49"/>
      <c r="AI770" s="49"/>
      <c r="AJ770" s="49"/>
    </row>
    <row r="771" spans="1:37" s="5" customFormat="1" ht="15" x14ac:dyDescent="0.25">
      <c r="A771" s="70"/>
      <c r="B771" s="176"/>
      <c r="C771" s="200" t="s">
        <v>246</v>
      </c>
      <c r="D771" s="200"/>
      <c r="E771" s="200"/>
      <c r="F771" s="200"/>
      <c r="G771" s="200"/>
      <c r="H771" s="200"/>
      <c r="I771" s="200"/>
      <c r="J771" s="200"/>
      <c r="K771" s="200"/>
      <c r="L771" s="200"/>
      <c r="M771" s="200"/>
      <c r="N771" s="203"/>
      <c r="AA771" s="41"/>
      <c r="AB771" s="49"/>
      <c r="AH771" s="49"/>
      <c r="AI771" s="49"/>
      <c r="AJ771" s="49"/>
      <c r="AK771" s="4" t="s">
        <v>246</v>
      </c>
    </row>
    <row r="772" spans="1:37" s="5" customFormat="1" ht="15" x14ac:dyDescent="0.25">
      <c r="A772" s="70"/>
      <c r="B772" s="176"/>
      <c r="C772" s="202" t="s">
        <v>76</v>
      </c>
      <c r="D772" s="202"/>
      <c r="E772" s="202"/>
      <c r="F772" s="44"/>
      <c r="G772" s="45"/>
      <c r="H772" s="45"/>
      <c r="I772" s="45"/>
      <c r="J772" s="47"/>
      <c r="K772" s="45"/>
      <c r="L772" s="78">
        <v>29.23</v>
      </c>
      <c r="M772" s="67"/>
      <c r="N772" s="103">
        <v>290</v>
      </c>
      <c r="AA772" s="41"/>
      <c r="AB772" s="49"/>
      <c r="AH772" s="49" t="s">
        <v>76</v>
      </c>
      <c r="AI772" s="49"/>
      <c r="AJ772" s="49"/>
    </row>
    <row r="773" spans="1:37" s="5" customFormat="1" ht="22.5" x14ac:dyDescent="0.25">
      <c r="A773" s="42" t="s">
        <v>329</v>
      </c>
      <c r="B773" s="177" t="s">
        <v>657</v>
      </c>
      <c r="C773" s="202" t="s">
        <v>330</v>
      </c>
      <c r="D773" s="202"/>
      <c r="E773" s="202"/>
      <c r="F773" s="44" t="s">
        <v>86</v>
      </c>
      <c r="G773" s="45">
        <v>36</v>
      </c>
      <c r="H773" s="79">
        <v>1</v>
      </c>
      <c r="I773" s="79">
        <v>36</v>
      </c>
      <c r="J773" s="78">
        <v>576.20000000000005</v>
      </c>
      <c r="K773" s="45"/>
      <c r="L773" s="72">
        <v>2091.0300000000002</v>
      </c>
      <c r="M773" s="76">
        <v>9.92</v>
      </c>
      <c r="N773" s="73">
        <v>20743</v>
      </c>
      <c r="AA773" s="41"/>
      <c r="AB773" s="49" t="s">
        <v>330</v>
      </c>
      <c r="AH773" s="49"/>
      <c r="AI773" s="49"/>
      <c r="AJ773" s="49"/>
    </row>
    <row r="774" spans="1:37" s="5" customFormat="1" ht="15" x14ac:dyDescent="0.25">
      <c r="A774" s="70"/>
      <c r="B774" s="176"/>
      <c r="C774" s="200" t="s">
        <v>246</v>
      </c>
      <c r="D774" s="200"/>
      <c r="E774" s="200"/>
      <c r="F774" s="200"/>
      <c r="G774" s="200"/>
      <c r="H774" s="200"/>
      <c r="I774" s="200"/>
      <c r="J774" s="200"/>
      <c r="K774" s="200"/>
      <c r="L774" s="200"/>
      <c r="M774" s="200"/>
      <c r="N774" s="203"/>
      <c r="AA774" s="41"/>
      <c r="AB774" s="49"/>
      <c r="AH774" s="49"/>
      <c r="AI774" s="49"/>
      <c r="AJ774" s="49"/>
      <c r="AK774" s="4" t="s">
        <v>246</v>
      </c>
    </row>
    <row r="775" spans="1:37" s="5" customFormat="1" ht="15" x14ac:dyDescent="0.25">
      <c r="A775" s="70"/>
      <c r="B775" s="176"/>
      <c r="C775" s="202" t="s">
        <v>76</v>
      </c>
      <c r="D775" s="202"/>
      <c r="E775" s="202"/>
      <c r="F775" s="44"/>
      <c r="G775" s="45"/>
      <c r="H775" s="45"/>
      <c r="I775" s="45"/>
      <c r="J775" s="47"/>
      <c r="K775" s="45"/>
      <c r="L775" s="72">
        <v>2091.0300000000002</v>
      </c>
      <c r="M775" s="67"/>
      <c r="N775" s="73">
        <v>20743</v>
      </c>
      <c r="AA775" s="41"/>
      <c r="AB775" s="49"/>
      <c r="AH775" s="49" t="s">
        <v>76</v>
      </c>
      <c r="AI775" s="49"/>
      <c r="AJ775" s="49"/>
    </row>
    <row r="776" spans="1:37" s="5" customFormat="1" ht="23.25" x14ac:dyDescent="0.25">
      <c r="A776" s="42" t="s">
        <v>331</v>
      </c>
      <c r="B776" s="177" t="s">
        <v>651</v>
      </c>
      <c r="C776" s="202" t="s">
        <v>332</v>
      </c>
      <c r="D776" s="202"/>
      <c r="E776" s="202"/>
      <c r="F776" s="44" t="s">
        <v>86</v>
      </c>
      <c r="G776" s="45">
        <v>2</v>
      </c>
      <c r="H776" s="79">
        <v>1</v>
      </c>
      <c r="I776" s="79">
        <v>2</v>
      </c>
      <c r="J776" s="78">
        <v>98.17</v>
      </c>
      <c r="K776" s="45"/>
      <c r="L776" s="78">
        <v>19.760000000000002</v>
      </c>
      <c r="M776" s="76">
        <v>9.92</v>
      </c>
      <c r="N776" s="103">
        <v>196</v>
      </c>
      <c r="AA776" s="41"/>
      <c r="AB776" s="49" t="s">
        <v>332</v>
      </c>
      <c r="AH776" s="49"/>
      <c r="AI776" s="49"/>
      <c r="AJ776" s="49"/>
    </row>
    <row r="777" spans="1:37" s="5" customFormat="1" ht="15" x14ac:dyDescent="0.25">
      <c r="A777" s="70"/>
      <c r="B777" s="176"/>
      <c r="C777" s="200" t="s">
        <v>246</v>
      </c>
      <c r="D777" s="200"/>
      <c r="E777" s="200"/>
      <c r="F777" s="200"/>
      <c r="G777" s="200"/>
      <c r="H777" s="200"/>
      <c r="I777" s="200"/>
      <c r="J777" s="200"/>
      <c r="K777" s="200"/>
      <c r="L777" s="200"/>
      <c r="M777" s="200"/>
      <c r="N777" s="203"/>
      <c r="AA777" s="41"/>
      <c r="AB777" s="49"/>
      <c r="AH777" s="49"/>
      <c r="AI777" s="49"/>
      <c r="AJ777" s="49"/>
      <c r="AK777" s="4" t="s">
        <v>246</v>
      </c>
    </row>
    <row r="778" spans="1:37" s="5" customFormat="1" ht="15" x14ac:dyDescent="0.25">
      <c r="A778" s="70"/>
      <c r="B778" s="176"/>
      <c r="C778" s="202" t="s">
        <v>76</v>
      </c>
      <c r="D778" s="202"/>
      <c r="E778" s="202"/>
      <c r="F778" s="44"/>
      <c r="G778" s="45"/>
      <c r="H778" s="45"/>
      <c r="I778" s="45"/>
      <c r="J778" s="47"/>
      <c r="K778" s="45"/>
      <c r="L778" s="78">
        <v>19.760000000000002</v>
      </c>
      <c r="M778" s="67"/>
      <c r="N778" s="103">
        <v>196</v>
      </c>
      <c r="AA778" s="41"/>
      <c r="AB778" s="49"/>
      <c r="AH778" s="49" t="s">
        <v>76</v>
      </c>
      <c r="AI778" s="49"/>
      <c r="AJ778" s="49"/>
    </row>
    <row r="779" spans="1:37" s="5" customFormat="1" ht="22.5" x14ac:dyDescent="0.25">
      <c r="A779" s="42" t="s">
        <v>333</v>
      </c>
      <c r="B779" s="177" t="s">
        <v>693</v>
      </c>
      <c r="C779" s="202" t="s">
        <v>334</v>
      </c>
      <c r="D779" s="202"/>
      <c r="E779" s="202"/>
      <c r="F779" s="44" t="s">
        <v>86</v>
      </c>
      <c r="G779" s="45">
        <v>3</v>
      </c>
      <c r="H779" s="79">
        <v>1</v>
      </c>
      <c r="I779" s="79">
        <v>3</v>
      </c>
      <c r="J779" s="78">
        <v>92.4</v>
      </c>
      <c r="K779" s="45"/>
      <c r="L779" s="78">
        <v>27.92</v>
      </c>
      <c r="M779" s="76">
        <v>9.92</v>
      </c>
      <c r="N779" s="103">
        <v>277</v>
      </c>
      <c r="AA779" s="41"/>
      <c r="AB779" s="49" t="s">
        <v>334</v>
      </c>
      <c r="AH779" s="49"/>
      <c r="AI779" s="49"/>
      <c r="AJ779" s="49"/>
    </row>
    <row r="780" spans="1:37" s="5" customFormat="1" ht="15" x14ac:dyDescent="0.25">
      <c r="A780" s="70"/>
      <c r="B780" s="176"/>
      <c r="C780" s="200" t="s">
        <v>246</v>
      </c>
      <c r="D780" s="200"/>
      <c r="E780" s="200"/>
      <c r="F780" s="200"/>
      <c r="G780" s="200"/>
      <c r="H780" s="200"/>
      <c r="I780" s="200"/>
      <c r="J780" s="200"/>
      <c r="K780" s="200"/>
      <c r="L780" s="200"/>
      <c r="M780" s="200"/>
      <c r="N780" s="203"/>
      <c r="AA780" s="41"/>
      <c r="AB780" s="49"/>
      <c r="AH780" s="49"/>
      <c r="AI780" s="49"/>
      <c r="AJ780" s="49"/>
      <c r="AK780" s="4" t="s">
        <v>246</v>
      </c>
    </row>
    <row r="781" spans="1:37" s="5" customFormat="1" ht="15" x14ac:dyDescent="0.25">
      <c r="A781" s="70"/>
      <c r="B781" s="176"/>
      <c r="C781" s="202" t="s">
        <v>76</v>
      </c>
      <c r="D781" s="202"/>
      <c r="E781" s="202"/>
      <c r="F781" s="44"/>
      <c r="G781" s="45"/>
      <c r="H781" s="45"/>
      <c r="I781" s="45"/>
      <c r="J781" s="47"/>
      <c r="K781" s="45"/>
      <c r="L781" s="78">
        <v>27.92</v>
      </c>
      <c r="M781" s="67"/>
      <c r="N781" s="103">
        <v>277</v>
      </c>
      <c r="AA781" s="41"/>
      <c r="AB781" s="49"/>
      <c r="AH781" s="49" t="s">
        <v>76</v>
      </c>
      <c r="AI781" s="49"/>
      <c r="AJ781" s="49"/>
    </row>
    <row r="782" spans="1:37" s="5" customFormat="1" ht="34.5" x14ac:dyDescent="0.25">
      <c r="A782" s="42" t="s">
        <v>335</v>
      </c>
      <c r="B782" s="177" t="s">
        <v>849</v>
      </c>
      <c r="C782" s="202" t="s">
        <v>336</v>
      </c>
      <c r="D782" s="202"/>
      <c r="E782" s="202"/>
      <c r="F782" s="44" t="s">
        <v>83</v>
      </c>
      <c r="G782" s="45">
        <v>0.02</v>
      </c>
      <c r="H782" s="79">
        <v>1</v>
      </c>
      <c r="I782" s="76">
        <v>0.02</v>
      </c>
      <c r="J782" s="78">
        <v>435</v>
      </c>
      <c r="K782" s="45"/>
      <c r="L782" s="78">
        <v>8.6999999999999993</v>
      </c>
      <c r="M782" s="76">
        <v>9.92</v>
      </c>
      <c r="N782" s="103">
        <v>86</v>
      </c>
      <c r="AA782" s="41"/>
      <c r="AB782" s="49" t="s">
        <v>336</v>
      </c>
      <c r="AH782" s="49"/>
      <c r="AI782" s="49"/>
      <c r="AJ782" s="49"/>
    </row>
    <row r="783" spans="1:37" s="5" customFormat="1" ht="15" x14ac:dyDescent="0.25">
      <c r="A783" s="70"/>
      <c r="B783" s="176"/>
      <c r="C783" s="200" t="s">
        <v>246</v>
      </c>
      <c r="D783" s="200"/>
      <c r="E783" s="200"/>
      <c r="F783" s="200"/>
      <c r="G783" s="200"/>
      <c r="H783" s="200"/>
      <c r="I783" s="200"/>
      <c r="J783" s="200"/>
      <c r="K783" s="200"/>
      <c r="L783" s="200"/>
      <c r="M783" s="200"/>
      <c r="N783" s="203"/>
      <c r="AA783" s="41"/>
      <c r="AB783" s="49"/>
      <c r="AH783" s="49"/>
      <c r="AI783" s="49"/>
      <c r="AJ783" s="49"/>
      <c r="AK783" s="4" t="s">
        <v>246</v>
      </c>
    </row>
    <row r="784" spans="1:37" s="5" customFormat="1" ht="15" x14ac:dyDescent="0.25">
      <c r="A784" s="50"/>
      <c r="B784" s="175"/>
      <c r="C784" s="200" t="s">
        <v>195</v>
      </c>
      <c r="D784" s="200"/>
      <c r="E784" s="200"/>
      <c r="F784" s="200"/>
      <c r="G784" s="200"/>
      <c r="H784" s="200"/>
      <c r="I784" s="200"/>
      <c r="J784" s="200"/>
      <c r="K784" s="200"/>
      <c r="L784" s="200"/>
      <c r="M784" s="200"/>
      <c r="N784" s="203"/>
      <c r="AA784" s="41"/>
      <c r="AB784" s="49"/>
      <c r="AC784" s="4" t="s">
        <v>195</v>
      </c>
      <c r="AH784" s="49"/>
      <c r="AI784" s="49"/>
      <c r="AJ784" s="49"/>
    </row>
    <row r="785" spans="1:37" s="5" customFormat="1" ht="15" x14ac:dyDescent="0.25">
      <c r="A785" s="70"/>
      <c r="B785" s="176"/>
      <c r="C785" s="202" t="s">
        <v>76</v>
      </c>
      <c r="D785" s="202"/>
      <c r="E785" s="202"/>
      <c r="F785" s="44"/>
      <c r="G785" s="45"/>
      <c r="H785" s="45"/>
      <c r="I785" s="45"/>
      <c r="J785" s="47"/>
      <c r="K785" s="45"/>
      <c r="L785" s="78">
        <v>8.6999999999999993</v>
      </c>
      <c r="M785" s="67"/>
      <c r="N785" s="103">
        <v>86</v>
      </c>
      <c r="AA785" s="41"/>
      <c r="AB785" s="49"/>
      <c r="AH785" s="49" t="s">
        <v>76</v>
      </c>
      <c r="AI785" s="49"/>
      <c r="AJ785" s="49"/>
    </row>
    <row r="786" spans="1:37" s="5" customFormat="1" ht="23.25" x14ac:dyDescent="0.25">
      <c r="A786" s="42" t="s">
        <v>337</v>
      </c>
      <c r="B786" s="177" t="s">
        <v>687</v>
      </c>
      <c r="C786" s="202" t="s">
        <v>338</v>
      </c>
      <c r="D786" s="202"/>
      <c r="E786" s="202"/>
      <c r="F786" s="44" t="s">
        <v>86</v>
      </c>
      <c r="G786" s="45">
        <v>1</v>
      </c>
      <c r="H786" s="79">
        <v>1</v>
      </c>
      <c r="I786" s="79">
        <v>1</v>
      </c>
      <c r="J786" s="72">
        <v>20000</v>
      </c>
      <c r="K786" s="45"/>
      <c r="L786" s="72">
        <v>2016.13</v>
      </c>
      <c r="M786" s="76">
        <v>9.92</v>
      </c>
      <c r="N786" s="73">
        <v>20000</v>
      </c>
      <c r="AA786" s="41"/>
      <c r="AB786" s="49" t="s">
        <v>338</v>
      </c>
      <c r="AH786" s="49"/>
      <c r="AI786" s="49"/>
      <c r="AJ786" s="49"/>
    </row>
    <row r="787" spans="1:37" s="5" customFormat="1" ht="15" x14ac:dyDescent="0.25">
      <c r="A787" s="70"/>
      <c r="B787" s="176"/>
      <c r="C787" s="200" t="s">
        <v>246</v>
      </c>
      <c r="D787" s="200"/>
      <c r="E787" s="200"/>
      <c r="F787" s="200"/>
      <c r="G787" s="200"/>
      <c r="H787" s="200"/>
      <c r="I787" s="200"/>
      <c r="J787" s="200"/>
      <c r="K787" s="200"/>
      <c r="L787" s="200"/>
      <c r="M787" s="200"/>
      <c r="N787" s="203"/>
      <c r="AA787" s="41"/>
      <c r="AB787" s="49"/>
      <c r="AH787" s="49"/>
      <c r="AI787" s="49"/>
      <c r="AJ787" s="49"/>
      <c r="AK787" s="4" t="s">
        <v>246</v>
      </c>
    </row>
    <row r="788" spans="1:37" s="5" customFormat="1" ht="15" x14ac:dyDescent="0.25">
      <c r="A788" s="70"/>
      <c r="B788" s="176"/>
      <c r="C788" s="202" t="s">
        <v>76</v>
      </c>
      <c r="D788" s="202"/>
      <c r="E788" s="202"/>
      <c r="F788" s="44"/>
      <c r="G788" s="45"/>
      <c r="H788" s="45"/>
      <c r="I788" s="45"/>
      <c r="J788" s="47"/>
      <c r="K788" s="45"/>
      <c r="L788" s="72">
        <v>2016.13</v>
      </c>
      <c r="M788" s="67"/>
      <c r="N788" s="73">
        <v>20000</v>
      </c>
      <c r="AA788" s="41"/>
      <c r="AB788" s="49"/>
      <c r="AH788" s="49" t="s">
        <v>76</v>
      </c>
      <c r="AI788" s="49"/>
      <c r="AJ788" s="49"/>
    </row>
    <row r="789" spans="1:37" s="5" customFormat="1" ht="22.5" x14ac:dyDescent="0.25">
      <c r="A789" s="42" t="s">
        <v>339</v>
      </c>
      <c r="B789" s="177" t="s">
        <v>681</v>
      </c>
      <c r="C789" s="202" t="s">
        <v>340</v>
      </c>
      <c r="D789" s="202"/>
      <c r="E789" s="202"/>
      <c r="F789" s="44" t="s">
        <v>86</v>
      </c>
      <c r="G789" s="45">
        <v>1</v>
      </c>
      <c r="H789" s="79">
        <v>1</v>
      </c>
      <c r="I789" s="79">
        <v>1</v>
      </c>
      <c r="J789" s="72">
        <v>3744.07</v>
      </c>
      <c r="K789" s="45"/>
      <c r="L789" s="78">
        <v>377.42</v>
      </c>
      <c r="M789" s="76">
        <v>9.92</v>
      </c>
      <c r="N789" s="73">
        <v>3744</v>
      </c>
      <c r="AA789" s="41"/>
      <c r="AB789" s="49" t="s">
        <v>340</v>
      </c>
      <c r="AH789" s="49"/>
      <c r="AI789" s="49"/>
      <c r="AJ789" s="49"/>
    </row>
    <row r="790" spans="1:37" s="5" customFormat="1" ht="15" x14ac:dyDescent="0.25">
      <c r="A790" s="70"/>
      <c r="B790" s="176"/>
      <c r="C790" s="200" t="s">
        <v>246</v>
      </c>
      <c r="D790" s="200"/>
      <c r="E790" s="200"/>
      <c r="F790" s="200"/>
      <c r="G790" s="200"/>
      <c r="H790" s="200"/>
      <c r="I790" s="200"/>
      <c r="J790" s="200"/>
      <c r="K790" s="200"/>
      <c r="L790" s="200"/>
      <c r="M790" s="200"/>
      <c r="N790" s="203"/>
      <c r="AA790" s="41"/>
      <c r="AB790" s="49"/>
      <c r="AH790" s="49"/>
      <c r="AI790" s="49"/>
      <c r="AJ790" s="49"/>
      <c r="AK790" s="4" t="s">
        <v>246</v>
      </c>
    </row>
    <row r="791" spans="1:37" s="5" customFormat="1" ht="15" x14ac:dyDescent="0.25">
      <c r="A791" s="70"/>
      <c r="B791" s="176"/>
      <c r="C791" s="202" t="s">
        <v>76</v>
      </c>
      <c r="D791" s="202"/>
      <c r="E791" s="202"/>
      <c r="F791" s="44"/>
      <c r="G791" s="45"/>
      <c r="H791" s="45"/>
      <c r="I791" s="45"/>
      <c r="J791" s="47"/>
      <c r="K791" s="45"/>
      <c r="L791" s="78">
        <v>377.42</v>
      </c>
      <c r="M791" s="67"/>
      <c r="N791" s="73">
        <v>3744</v>
      </c>
      <c r="AA791" s="41"/>
      <c r="AB791" s="49"/>
      <c r="AH791" s="49" t="s">
        <v>76</v>
      </c>
      <c r="AI791" s="49"/>
      <c r="AJ791" s="49"/>
    </row>
    <row r="792" spans="1:37" s="5" customFormat="1" ht="22.5" x14ac:dyDescent="0.25">
      <c r="A792" s="42" t="s">
        <v>341</v>
      </c>
      <c r="B792" s="177" t="s">
        <v>675</v>
      </c>
      <c r="C792" s="202" t="s">
        <v>342</v>
      </c>
      <c r="D792" s="202"/>
      <c r="E792" s="202"/>
      <c r="F792" s="44" t="s">
        <v>86</v>
      </c>
      <c r="G792" s="45">
        <v>6</v>
      </c>
      <c r="H792" s="79">
        <v>1</v>
      </c>
      <c r="I792" s="79">
        <v>6</v>
      </c>
      <c r="J792" s="78">
        <v>3.85</v>
      </c>
      <c r="K792" s="45"/>
      <c r="L792" s="78">
        <v>2.3199999999999998</v>
      </c>
      <c r="M792" s="76">
        <v>9.92</v>
      </c>
      <c r="N792" s="103">
        <v>23</v>
      </c>
      <c r="AA792" s="41"/>
      <c r="AB792" s="49" t="s">
        <v>342</v>
      </c>
      <c r="AH792" s="49"/>
      <c r="AI792" s="49"/>
      <c r="AJ792" s="49"/>
    </row>
    <row r="793" spans="1:37" s="5" customFormat="1" ht="15" x14ac:dyDescent="0.25">
      <c r="A793" s="70"/>
      <c r="B793" s="176"/>
      <c r="C793" s="200" t="s">
        <v>246</v>
      </c>
      <c r="D793" s="200"/>
      <c r="E793" s="200"/>
      <c r="F793" s="200"/>
      <c r="G793" s="200"/>
      <c r="H793" s="200"/>
      <c r="I793" s="200"/>
      <c r="J793" s="200"/>
      <c r="K793" s="200"/>
      <c r="L793" s="200"/>
      <c r="M793" s="200"/>
      <c r="N793" s="203"/>
      <c r="AA793" s="41"/>
      <c r="AB793" s="49"/>
      <c r="AH793" s="49"/>
      <c r="AI793" s="49"/>
      <c r="AJ793" s="49"/>
      <c r="AK793" s="4" t="s">
        <v>246</v>
      </c>
    </row>
    <row r="794" spans="1:37" s="5" customFormat="1" ht="15" x14ac:dyDescent="0.25">
      <c r="A794" s="70"/>
      <c r="B794" s="176"/>
      <c r="C794" s="202" t="s">
        <v>76</v>
      </c>
      <c r="D794" s="202"/>
      <c r="E794" s="202"/>
      <c r="F794" s="44"/>
      <c r="G794" s="45"/>
      <c r="H794" s="45"/>
      <c r="I794" s="45"/>
      <c r="J794" s="47"/>
      <c r="K794" s="45"/>
      <c r="L794" s="78">
        <v>2.3199999999999998</v>
      </c>
      <c r="M794" s="67"/>
      <c r="N794" s="103">
        <v>23</v>
      </c>
      <c r="AA794" s="41"/>
      <c r="AB794" s="49"/>
      <c r="AH794" s="49" t="s">
        <v>76</v>
      </c>
      <c r="AI794" s="49"/>
      <c r="AJ794" s="49"/>
    </row>
    <row r="795" spans="1:37" s="5" customFormat="1" ht="34.5" x14ac:dyDescent="0.25">
      <c r="A795" s="42" t="s">
        <v>343</v>
      </c>
      <c r="B795" s="177" t="s">
        <v>605</v>
      </c>
      <c r="C795" s="202" t="s">
        <v>344</v>
      </c>
      <c r="D795" s="202"/>
      <c r="E795" s="202"/>
      <c r="F795" s="44" t="s">
        <v>86</v>
      </c>
      <c r="G795" s="45">
        <v>8</v>
      </c>
      <c r="H795" s="79">
        <v>1</v>
      </c>
      <c r="I795" s="79">
        <v>8</v>
      </c>
      <c r="J795" s="78">
        <v>56.83</v>
      </c>
      <c r="K795" s="45"/>
      <c r="L795" s="78">
        <v>45.87</v>
      </c>
      <c r="M795" s="76">
        <v>9.92</v>
      </c>
      <c r="N795" s="103">
        <v>455</v>
      </c>
      <c r="AA795" s="41"/>
      <c r="AB795" s="49" t="s">
        <v>344</v>
      </c>
      <c r="AH795" s="49"/>
      <c r="AI795" s="49"/>
      <c r="AJ795" s="49"/>
    </row>
    <row r="796" spans="1:37" s="5" customFormat="1" ht="15" x14ac:dyDescent="0.25">
      <c r="A796" s="70"/>
      <c r="B796" s="176"/>
      <c r="C796" s="200" t="s">
        <v>246</v>
      </c>
      <c r="D796" s="200"/>
      <c r="E796" s="200"/>
      <c r="F796" s="200"/>
      <c r="G796" s="200"/>
      <c r="H796" s="200"/>
      <c r="I796" s="200"/>
      <c r="J796" s="200"/>
      <c r="K796" s="200"/>
      <c r="L796" s="200"/>
      <c r="M796" s="200"/>
      <c r="N796" s="203"/>
      <c r="AA796" s="41"/>
      <c r="AB796" s="49"/>
      <c r="AH796" s="49"/>
      <c r="AI796" s="49"/>
      <c r="AJ796" s="49"/>
      <c r="AK796" s="4" t="s">
        <v>246</v>
      </c>
    </row>
    <row r="797" spans="1:37" s="5" customFormat="1" ht="15" x14ac:dyDescent="0.25">
      <c r="A797" s="70"/>
      <c r="B797" s="176"/>
      <c r="C797" s="202" t="s">
        <v>76</v>
      </c>
      <c r="D797" s="202"/>
      <c r="E797" s="202"/>
      <c r="F797" s="44"/>
      <c r="G797" s="45"/>
      <c r="H797" s="45"/>
      <c r="I797" s="45"/>
      <c r="J797" s="47"/>
      <c r="K797" s="45"/>
      <c r="L797" s="78">
        <v>45.87</v>
      </c>
      <c r="M797" s="67"/>
      <c r="N797" s="103">
        <v>455</v>
      </c>
      <c r="AA797" s="41"/>
      <c r="AB797" s="49"/>
      <c r="AH797" s="49" t="s">
        <v>76</v>
      </c>
      <c r="AI797" s="49"/>
      <c r="AJ797" s="49"/>
    </row>
    <row r="798" spans="1:37" s="5" customFormat="1" ht="23.25" x14ac:dyDescent="0.25">
      <c r="A798" s="42" t="s">
        <v>345</v>
      </c>
      <c r="B798" s="177" t="s">
        <v>639</v>
      </c>
      <c r="C798" s="202" t="s">
        <v>346</v>
      </c>
      <c r="D798" s="202"/>
      <c r="E798" s="202"/>
      <c r="F798" s="44" t="s">
        <v>295</v>
      </c>
      <c r="G798" s="45">
        <v>1</v>
      </c>
      <c r="H798" s="79">
        <v>1</v>
      </c>
      <c r="I798" s="79">
        <v>1</v>
      </c>
      <c r="J798" s="78">
        <v>3.37</v>
      </c>
      <c r="K798" s="45"/>
      <c r="L798" s="78">
        <v>0.3</v>
      </c>
      <c r="M798" s="76">
        <v>9.92</v>
      </c>
      <c r="N798" s="103">
        <v>3</v>
      </c>
      <c r="AA798" s="41"/>
      <c r="AB798" s="49" t="s">
        <v>346</v>
      </c>
      <c r="AH798" s="49"/>
      <c r="AI798" s="49"/>
      <c r="AJ798" s="49"/>
    </row>
    <row r="799" spans="1:37" s="5" customFormat="1" ht="15" x14ac:dyDescent="0.25">
      <c r="A799" s="70"/>
      <c r="B799" s="176"/>
      <c r="C799" s="200" t="s">
        <v>246</v>
      </c>
      <c r="D799" s="200"/>
      <c r="E799" s="200"/>
      <c r="F799" s="200"/>
      <c r="G799" s="200"/>
      <c r="H799" s="200"/>
      <c r="I799" s="200"/>
      <c r="J799" s="200"/>
      <c r="K799" s="200"/>
      <c r="L799" s="200"/>
      <c r="M799" s="200"/>
      <c r="N799" s="203"/>
      <c r="AA799" s="41"/>
      <c r="AB799" s="49"/>
      <c r="AH799" s="49"/>
      <c r="AI799" s="49"/>
      <c r="AJ799" s="49"/>
      <c r="AK799" s="4" t="s">
        <v>246</v>
      </c>
    </row>
    <row r="800" spans="1:37" s="5" customFormat="1" ht="15" x14ac:dyDescent="0.25">
      <c r="A800" s="70"/>
      <c r="B800" s="176"/>
      <c r="C800" s="202" t="s">
        <v>76</v>
      </c>
      <c r="D800" s="202"/>
      <c r="E800" s="202"/>
      <c r="F800" s="44"/>
      <c r="G800" s="45"/>
      <c r="H800" s="45"/>
      <c r="I800" s="45"/>
      <c r="J800" s="47"/>
      <c r="K800" s="45"/>
      <c r="L800" s="78">
        <v>0.3</v>
      </c>
      <c r="M800" s="67"/>
      <c r="N800" s="103">
        <v>3</v>
      </c>
      <c r="AA800" s="41"/>
      <c r="AB800" s="49"/>
      <c r="AH800" s="49" t="s">
        <v>76</v>
      </c>
      <c r="AI800" s="49"/>
      <c r="AJ800" s="49"/>
    </row>
    <row r="801" spans="1:38" s="5" customFormat="1" ht="23.25" x14ac:dyDescent="0.25">
      <c r="A801" s="42" t="s">
        <v>347</v>
      </c>
      <c r="B801" s="177" t="s">
        <v>633</v>
      </c>
      <c r="C801" s="202" t="s">
        <v>348</v>
      </c>
      <c r="D801" s="202"/>
      <c r="E801" s="202"/>
      <c r="F801" s="44" t="s">
        <v>51</v>
      </c>
      <c r="G801" s="45">
        <v>44</v>
      </c>
      <c r="H801" s="79">
        <v>1</v>
      </c>
      <c r="I801" s="79">
        <v>44</v>
      </c>
      <c r="J801" s="72">
        <v>3817.99</v>
      </c>
      <c r="K801" s="45"/>
      <c r="L801" s="72">
        <v>16934.68</v>
      </c>
      <c r="M801" s="76">
        <v>9.92</v>
      </c>
      <c r="N801" s="73">
        <v>167992</v>
      </c>
      <c r="AA801" s="41"/>
      <c r="AB801" s="49" t="s">
        <v>348</v>
      </c>
      <c r="AH801" s="49"/>
      <c r="AI801" s="49"/>
      <c r="AJ801" s="49"/>
    </row>
    <row r="802" spans="1:38" s="5" customFormat="1" ht="15" x14ac:dyDescent="0.25">
      <c r="A802" s="70"/>
      <c r="B802" s="176"/>
      <c r="C802" s="200" t="s">
        <v>246</v>
      </c>
      <c r="D802" s="200"/>
      <c r="E802" s="200"/>
      <c r="F802" s="200"/>
      <c r="G802" s="200"/>
      <c r="H802" s="200"/>
      <c r="I802" s="200"/>
      <c r="J802" s="200"/>
      <c r="K802" s="200"/>
      <c r="L802" s="200"/>
      <c r="M802" s="200"/>
      <c r="N802" s="203"/>
      <c r="AA802" s="41"/>
      <c r="AB802" s="49"/>
      <c r="AH802" s="49"/>
      <c r="AI802" s="49"/>
      <c r="AJ802" s="49"/>
      <c r="AK802" s="4" t="s">
        <v>246</v>
      </c>
    </row>
    <row r="803" spans="1:38" s="5" customFormat="1" ht="15" x14ac:dyDescent="0.25">
      <c r="A803" s="70"/>
      <c r="B803" s="176"/>
      <c r="C803" s="202" t="s">
        <v>76</v>
      </c>
      <c r="D803" s="202"/>
      <c r="E803" s="202"/>
      <c r="F803" s="44"/>
      <c r="G803" s="45"/>
      <c r="H803" s="45"/>
      <c r="I803" s="45"/>
      <c r="J803" s="47"/>
      <c r="K803" s="45"/>
      <c r="L803" s="72">
        <v>16934.68</v>
      </c>
      <c r="M803" s="67"/>
      <c r="N803" s="73">
        <v>167992</v>
      </c>
      <c r="AA803" s="41"/>
      <c r="AB803" s="49"/>
      <c r="AH803" s="49" t="s">
        <v>76</v>
      </c>
      <c r="AI803" s="49"/>
      <c r="AJ803" s="49"/>
    </row>
    <row r="804" spans="1:38" s="5" customFormat="1" ht="22.5" x14ac:dyDescent="0.25">
      <c r="A804" s="42" t="s">
        <v>349</v>
      </c>
      <c r="B804" s="177" t="s">
        <v>627</v>
      </c>
      <c r="C804" s="202" t="s">
        <v>350</v>
      </c>
      <c r="D804" s="202"/>
      <c r="E804" s="202"/>
      <c r="F804" s="44" t="s">
        <v>86</v>
      </c>
      <c r="G804" s="45">
        <v>3</v>
      </c>
      <c r="H804" s="79">
        <v>1</v>
      </c>
      <c r="I804" s="79">
        <v>3</v>
      </c>
      <c r="J804" s="78">
        <v>220.39</v>
      </c>
      <c r="K804" s="45"/>
      <c r="L804" s="78">
        <v>66.63</v>
      </c>
      <c r="M804" s="76">
        <v>9.92</v>
      </c>
      <c r="N804" s="103">
        <v>661</v>
      </c>
      <c r="AA804" s="41"/>
      <c r="AB804" s="49" t="s">
        <v>350</v>
      </c>
      <c r="AH804" s="49"/>
      <c r="AI804" s="49"/>
      <c r="AJ804" s="49"/>
    </row>
    <row r="805" spans="1:38" s="5" customFormat="1" ht="15" x14ac:dyDescent="0.25">
      <c r="A805" s="70"/>
      <c r="B805" s="176"/>
      <c r="C805" s="200" t="s">
        <v>246</v>
      </c>
      <c r="D805" s="200"/>
      <c r="E805" s="200"/>
      <c r="F805" s="200"/>
      <c r="G805" s="200"/>
      <c r="H805" s="200"/>
      <c r="I805" s="200"/>
      <c r="J805" s="200"/>
      <c r="K805" s="200"/>
      <c r="L805" s="200"/>
      <c r="M805" s="200"/>
      <c r="N805" s="203"/>
      <c r="AA805" s="41"/>
      <c r="AB805" s="49"/>
      <c r="AH805" s="49"/>
      <c r="AI805" s="49"/>
      <c r="AJ805" s="49"/>
      <c r="AK805" s="4" t="s">
        <v>246</v>
      </c>
    </row>
    <row r="806" spans="1:38" s="5" customFormat="1" ht="15" x14ac:dyDescent="0.25">
      <c r="A806" s="70"/>
      <c r="B806" s="176"/>
      <c r="C806" s="202" t="s">
        <v>76</v>
      </c>
      <c r="D806" s="202"/>
      <c r="E806" s="202"/>
      <c r="F806" s="44"/>
      <c r="G806" s="45"/>
      <c r="H806" s="45"/>
      <c r="I806" s="45"/>
      <c r="J806" s="47"/>
      <c r="K806" s="45"/>
      <c r="L806" s="78">
        <v>66.63</v>
      </c>
      <c r="M806" s="67"/>
      <c r="N806" s="103">
        <v>661</v>
      </c>
      <c r="AA806" s="41"/>
      <c r="AB806" s="49"/>
      <c r="AH806" s="49" t="s">
        <v>76</v>
      </c>
      <c r="AI806" s="49"/>
      <c r="AJ806" s="49"/>
    </row>
    <row r="807" spans="1:38" s="5" customFormat="1" ht="22.5" x14ac:dyDescent="0.25">
      <c r="A807" s="42" t="s">
        <v>351</v>
      </c>
      <c r="B807" s="177" t="s">
        <v>621</v>
      </c>
      <c r="C807" s="202" t="s">
        <v>352</v>
      </c>
      <c r="D807" s="202"/>
      <c r="E807" s="202"/>
      <c r="F807" s="44" t="s">
        <v>86</v>
      </c>
      <c r="G807" s="45">
        <v>3</v>
      </c>
      <c r="H807" s="79">
        <v>1</v>
      </c>
      <c r="I807" s="79">
        <v>3</v>
      </c>
      <c r="J807" s="72">
        <v>2654.28</v>
      </c>
      <c r="K807" s="45"/>
      <c r="L807" s="78">
        <v>802.72</v>
      </c>
      <c r="M807" s="76">
        <v>9.92</v>
      </c>
      <c r="N807" s="73">
        <v>7963</v>
      </c>
      <c r="AA807" s="41"/>
      <c r="AB807" s="49" t="s">
        <v>352</v>
      </c>
      <c r="AH807" s="49"/>
      <c r="AI807" s="49"/>
      <c r="AJ807" s="49"/>
    </row>
    <row r="808" spans="1:38" s="5" customFormat="1" ht="15" x14ac:dyDescent="0.25">
      <c r="A808" s="70"/>
      <c r="B808" s="176"/>
      <c r="C808" s="200" t="s">
        <v>246</v>
      </c>
      <c r="D808" s="200"/>
      <c r="E808" s="200"/>
      <c r="F808" s="200"/>
      <c r="G808" s="200"/>
      <c r="H808" s="200"/>
      <c r="I808" s="200"/>
      <c r="J808" s="200"/>
      <c r="K808" s="200"/>
      <c r="L808" s="200"/>
      <c r="M808" s="200"/>
      <c r="N808" s="203"/>
      <c r="AA808" s="41"/>
      <c r="AB808" s="49"/>
      <c r="AH808" s="49"/>
      <c r="AI808" s="49"/>
      <c r="AJ808" s="49"/>
      <c r="AK808" s="4" t="s">
        <v>246</v>
      </c>
    </row>
    <row r="809" spans="1:38" s="5" customFormat="1" ht="15" x14ac:dyDescent="0.25">
      <c r="A809" s="70"/>
      <c r="B809" s="176"/>
      <c r="C809" s="202" t="s">
        <v>76</v>
      </c>
      <c r="D809" s="202"/>
      <c r="E809" s="202"/>
      <c r="F809" s="44"/>
      <c r="G809" s="45"/>
      <c r="H809" s="45"/>
      <c r="I809" s="45"/>
      <c r="J809" s="47"/>
      <c r="K809" s="45"/>
      <c r="L809" s="78">
        <v>802.72</v>
      </c>
      <c r="M809" s="67"/>
      <c r="N809" s="73">
        <v>7963</v>
      </c>
      <c r="AA809" s="41"/>
      <c r="AB809" s="49"/>
      <c r="AH809" s="49" t="s">
        <v>76</v>
      </c>
      <c r="AI809" s="49"/>
      <c r="AJ809" s="49"/>
    </row>
    <row r="810" spans="1:38" s="5" customFormat="1" ht="23.25" x14ac:dyDescent="0.25">
      <c r="A810" s="42" t="s">
        <v>353</v>
      </c>
      <c r="B810" s="177" t="s">
        <v>615</v>
      </c>
      <c r="C810" s="202" t="s">
        <v>354</v>
      </c>
      <c r="D810" s="202"/>
      <c r="E810" s="202"/>
      <c r="F810" s="44" t="s">
        <v>86</v>
      </c>
      <c r="G810" s="45">
        <v>20</v>
      </c>
      <c r="H810" s="79">
        <v>1</v>
      </c>
      <c r="I810" s="79">
        <v>20</v>
      </c>
      <c r="J810" s="72">
        <v>1730.1</v>
      </c>
      <c r="K810" s="45"/>
      <c r="L810" s="72">
        <v>3488.1</v>
      </c>
      <c r="M810" s="76">
        <v>9.92</v>
      </c>
      <c r="N810" s="73">
        <v>34602</v>
      </c>
      <c r="AA810" s="41"/>
      <c r="AB810" s="49" t="s">
        <v>354</v>
      </c>
      <c r="AH810" s="49"/>
      <c r="AI810" s="49"/>
      <c r="AJ810" s="49"/>
    </row>
    <row r="811" spans="1:38" s="5" customFormat="1" ht="15" x14ac:dyDescent="0.25">
      <c r="A811" s="70"/>
      <c r="B811" s="176"/>
      <c r="C811" s="200" t="s">
        <v>246</v>
      </c>
      <c r="D811" s="200"/>
      <c r="E811" s="200"/>
      <c r="F811" s="200"/>
      <c r="G811" s="200"/>
      <c r="H811" s="200"/>
      <c r="I811" s="200"/>
      <c r="J811" s="200"/>
      <c r="K811" s="200"/>
      <c r="L811" s="200"/>
      <c r="M811" s="200"/>
      <c r="N811" s="203"/>
      <c r="AA811" s="41"/>
      <c r="AB811" s="49"/>
      <c r="AH811" s="49"/>
      <c r="AI811" s="49"/>
      <c r="AJ811" s="49"/>
      <c r="AK811" s="4" t="s">
        <v>246</v>
      </c>
    </row>
    <row r="812" spans="1:38" s="5" customFormat="1" ht="15" x14ac:dyDescent="0.25">
      <c r="A812" s="70"/>
      <c r="B812" s="176"/>
      <c r="C812" s="202" t="s">
        <v>76</v>
      </c>
      <c r="D812" s="202"/>
      <c r="E812" s="202"/>
      <c r="F812" s="44"/>
      <c r="G812" s="45"/>
      <c r="H812" s="45"/>
      <c r="I812" s="45"/>
      <c r="J812" s="47"/>
      <c r="K812" s="45"/>
      <c r="L812" s="72">
        <v>3488.1</v>
      </c>
      <c r="M812" s="67"/>
      <c r="N812" s="73">
        <v>34602</v>
      </c>
      <c r="AA812" s="41"/>
      <c r="AB812" s="49"/>
      <c r="AH812" s="49" t="s">
        <v>76</v>
      </c>
      <c r="AI812" s="49"/>
      <c r="AJ812" s="49"/>
    </row>
    <row r="813" spans="1:38" s="5" customFormat="1" ht="0" hidden="1" customHeight="1" x14ac:dyDescent="0.25">
      <c r="A813" s="80"/>
      <c r="B813" s="81"/>
      <c r="C813" s="81"/>
      <c r="D813" s="81"/>
      <c r="E813" s="81"/>
      <c r="F813" s="82"/>
      <c r="G813" s="82"/>
      <c r="H813" s="82"/>
      <c r="I813" s="82"/>
      <c r="J813" s="83"/>
      <c r="K813" s="82"/>
      <c r="L813" s="83"/>
      <c r="M813" s="56"/>
      <c r="N813" s="83"/>
      <c r="AA813" s="41"/>
      <c r="AB813" s="49"/>
      <c r="AH813" s="49"/>
      <c r="AI813" s="49"/>
      <c r="AJ813" s="49"/>
    </row>
    <row r="814" spans="1:38" s="5" customFormat="1" ht="15" x14ac:dyDescent="0.25">
      <c r="A814" s="84"/>
      <c r="B814" s="85"/>
      <c r="C814" s="202" t="s">
        <v>848</v>
      </c>
      <c r="D814" s="202"/>
      <c r="E814" s="202"/>
      <c r="F814" s="202"/>
      <c r="G814" s="202"/>
      <c r="H814" s="202"/>
      <c r="I814" s="202"/>
      <c r="J814" s="202"/>
      <c r="K814" s="202"/>
      <c r="L814" s="182">
        <v>134984.84</v>
      </c>
      <c r="M814" s="87"/>
      <c r="N814" s="88"/>
      <c r="AA814" s="41"/>
      <c r="AB814" s="49"/>
      <c r="AH814" s="49"/>
      <c r="AI814" s="49" t="s">
        <v>848</v>
      </c>
      <c r="AJ814" s="49"/>
    </row>
    <row r="815" spans="1:38" s="5" customFormat="1" ht="11.25" hidden="1" customHeight="1" x14ac:dyDescent="0.25">
      <c r="B815" s="108"/>
      <c r="C815" s="108"/>
      <c r="D815" s="108"/>
      <c r="E815" s="108"/>
      <c r="F815" s="108"/>
      <c r="G815" s="108"/>
      <c r="H815" s="108"/>
      <c r="I815" s="108"/>
      <c r="J815" s="108"/>
      <c r="K815" s="108"/>
      <c r="L815" s="109"/>
      <c r="M815" s="109"/>
      <c r="N815" s="109"/>
      <c r="R815" s="181"/>
    </row>
    <row r="816" spans="1:38" s="5" customFormat="1" ht="15" x14ac:dyDescent="0.25">
      <c r="A816" s="84"/>
      <c r="B816" s="85"/>
      <c r="C816" s="202" t="s">
        <v>356</v>
      </c>
      <c r="D816" s="202"/>
      <c r="E816" s="202"/>
      <c r="F816" s="202"/>
      <c r="G816" s="202"/>
      <c r="H816" s="202"/>
      <c r="I816" s="202"/>
      <c r="J816" s="202"/>
      <c r="K816" s="202"/>
      <c r="L816" s="86"/>
      <c r="M816" s="87"/>
      <c r="N816" s="88"/>
      <c r="AL816" s="49" t="s">
        <v>356</v>
      </c>
    </row>
    <row r="817" spans="1:39" s="5" customFormat="1" ht="15" x14ac:dyDescent="0.25">
      <c r="A817" s="89"/>
      <c r="B817" s="53"/>
      <c r="C817" s="200" t="s">
        <v>88</v>
      </c>
      <c r="D817" s="200"/>
      <c r="E817" s="200"/>
      <c r="F817" s="200"/>
      <c r="G817" s="200"/>
      <c r="H817" s="200"/>
      <c r="I817" s="200"/>
      <c r="J817" s="200"/>
      <c r="K817" s="200"/>
      <c r="L817" s="90">
        <v>157005.89000000001</v>
      </c>
      <c r="M817" s="91"/>
      <c r="N817" s="110">
        <v>2116024</v>
      </c>
      <c r="AL817" s="49"/>
      <c r="AM817" s="4" t="s">
        <v>88</v>
      </c>
    </row>
    <row r="818" spans="1:39" s="5" customFormat="1" ht="15" x14ac:dyDescent="0.25">
      <c r="A818" s="89"/>
      <c r="B818" s="53"/>
      <c r="C818" s="200" t="s">
        <v>89</v>
      </c>
      <c r="D818" s="200"/>
      <c r="E818" s="200"/>
      <c r="F818" s="200"/>
      <c r="G818" s="200"/>
      <c r="H818" s="200"/>
      <c r="I818" s="200"/>
      <c r="J818" s="200"/>
      <c r="K818" s="200"/>
      <c r="L818" s="93"/>
      <c r="M818" s="91"/>
      <c r="N818" s="92"/>
      <c r="AL818" s="49"/>
      <c r="AM818" s="4" t="s">
        <v>89</v>
      </c>
    </row>
    <row r="819" spans="1:39" s="5" customFormat="1" ht="15" x14ac:dyDescent="0.25">
      <c r="A819" s="89"/>
      <c r="B819" s="53"/>
      <c r="C819" s="200" t="s">
        <v>90</v>
      </c>
      <c r="D819" s="200"/>
      <c r="E819" s="200"/>
      <c r="F819" s="200"/>
      <c r="G819" s="200"/>
      <c r="H819" s="200"/>
      <c r="I819" s="200"/>
      <c r="J819" s="200"/>
      <c r="K819" s="200"/>
      <c r="L819" s="90">
        <v>13565.64</v>
      </c>
      <c r="M819" s="91"/>
      <c r="N819" s="110">
        <v>673940</v>
      </c>
      <c r="AL819" s="49"/>
      <c r="AM819" s="4" t="s">
        <v>90</v>
      </c>
    </row>
    <row r="820" spans="1:39" s="5" customFormat="1" ht="15" x14ac:dyDescent="0.25">
      <c r="A820" s="89"/>
      <c r="B820" s="53"/>
      <c r="C820" s="200" t="s">
        <v>91</v>
      </c>
      <c r="D820" s="200"/>
      <c r="E820" s="200"/>
      <c r="F820" s="200"/>
      <c r="G820" s="200"/>
      <c r="H820" s="200"/>
      <c r="I820" s="200"/>
      <c r="J820" s="200"/>
      <c r="K820" s="200"/>
      <c r="L820" s="90">
        <v>3489.58</v>
      </c>
      <c r="M820" s="91"/>
      <c r="N820" s="110">
        <v>53776</v>
      </c>
      <c r="AL820" s="49"/>
      <c r="AM820" s="4" t="s">
        <v>91</v>
      </c>
    </row>
    <row r="821" spans="1:39" s="5" customFormat="1" ht="15" x14ac:dyDescent="0.25">
      <c r="A821" s="89"/>
      <c r="B821" s="53"/>
      <c r="C821" s="200" t="s">
        <v>92</v>
      </c>
      <c r="D821" s="200"/>
      <c r="E821" s="200"/>
      <c r="F821" s="200"/>
      <c r="G821" s="200"/>
      <c r="H821" s="200"/>
      <c r="I821" s="200"/>
      <c r="J821" s="200"/>
      <c r="K821" s="200"/>
      <c r="L821" s="94">
        <v>297.70999999999998</v>
      </c>
      <c r="M821" s="91"/>
      <c r="N821" s="110">
        <v>14789</v>
      </c>
      <c r="AL821" s="49"/>
      <c r="AM821" s="4" t="s">
        <v>92</v>
      </c>
    </row>
    <row r="822" spans="1:39" s="5" customFormat="1" ht="15" x14ac:dyDescent="0.25">
      <c r="A822" s="89"/>
      <c r="B822" s="53"/>
      <c r="C822" s="200" t="s">
        <v>210</v>
      </c>
      <c r="D822" s="200"/>
      <c r="E822" s="200"/>
      <c r="F822" s="200"/>
      <c r="G822" s="200"/>
      <c r="H822" s="200"/>
      <c r="I822" s="200"/>
      <c r="J822" s="200"/>
      <c r="K822" s="200"/>
      <c r="L822" s="90">
        <v>139950.67000000001</v>
      </c>
      <c r="M822" s="91"/>
      <c r="N822" s="110">
        <v>1388308</v>
      </c>
      <c r="AL822" s="49"/>
      <c r="AM822" s="4" t="s">
        <v>210</v>
      </c>
    </row>
    <row r="823" spans="1:39" s="5" customFormat="1" ht="15" x14ac:dyDescent="0.25">
      <c r="A823" s="89"/>
      <c r="B823" s="53"/>
      <c r="C823" s="200" t="s">
        <v>211</v>
      </c>
      <c r="D823" s="200"/>
      <c r="E823" s="200"/>
      <c r="F823" s="200"/>
      <c r="G823" s="200"/>
      <c r="H823" s="200"/>
      <c r="I823" s="200"/>
      <c r="J823" s="200"/>
      <c r="K823" s="200"/>
      <c r="L823" s="90">
        <v>1327.06</v>
      </c>
      <c r="M823" s="91"/>
      <c r="N823" s="110">
        <v>56877</v>
      </c>
      <c r="AL823" s="49"/>
      <c r="AM823" s="4" t="s">
        <v>211</v>
      </c>
    </row>
    <row r="824" spans="1:39" s="5" customFormat="1" ht="15" x14ac:dyDescent="0.25">
      <c r="A824" s="89"/>
      <c r="B824" s="53"/>
      <c r="C824" s="200" t="s">
        <v>89</v>
      </c>
      <c r="D824" s="200"/>
      <c r="E824" s="200"/>
      <c r="F824" s="200"/>
      <c r="G824" s="200"/>
      <c r="H824" s="200"/>
      <c r="I824" s="200"/>
      <c r="J824" s="200"/>
      <c r="K824" s="200"/>
      <c r="L824" s="93"/>
      <c r="M824" s="91"/>
      <c r="N824" s="92"/>
      <c r="AL824" s="49"/>
      <c r="AM824" s="4" t="s">
        <v>89</v>
      </c>
    </row>
    <row r="825" spans="1:39" s="5" customFormat="1" ht="15" x14ac:dyDescent="0.25">
      <c r="A825" s="89"/>
      <c r="B825" s="53"/>
      <c r="C825" s="200" t="s">
        <v>94</v>
      </c>
      <c r="D825" s="200"/>
      <c r="E825" s="200"/>
      <c r="F825" s="200"/>
      <c r="G825" s="200"/>
      <c r="H825" s="200"/>
      <c r="I825" s="200"/>
      <c r="J825" s="200"/>
      <c r="K825" s="200"/>
      <c r="L825" s="94">
        <v>436.27</v>
      </c>
      <c r="M825" s="91"/>
      <c r="N825" s="110">
        <v>21674</v>
      </c>
      <c r="AL825" s="49"/>
      <c r="AM825" s="4" t="s">
        <v>94</v>
      </c>
    </row>
    <row r="826" spans="1:39" s="5" customFormat="1" ht="15" x14ac:dyDescent="0.25">
      <c r="A826" s="89"/>
      <c r="B826" s="53"/>
      <c r="C826" s="200" t="s">
        <v>212</v>
      </c>
      <c r="D826" s="200"/>
      <c r="E826" s="200"/>
      <c r="F826" s="200"/>
      <c r="G826" s="200"/>
      <c r="H826" s="200"/>
      <c r="I826" s="200"/>
      <c r="J826" s="200"/>
      <c r="K826" s="200"/>
      <c r="L826" s="94">
        <v>227.66</v>
      </c>
      <c r="M826" s="91"/>
      <c r="N826" s="110">
        <v>2258</v>
      </c>
      <c r="AL826" s="49"/>
      <c r="AM826" s="4" t="s">
        <v>212</v>
      </c>
    </row>
    <row r="827" spans="1:39" s="5" customFormat="1" ht="15" x14ac:dyDescent="0.25">
      <c r="A827" s="89"/>
      <c r="B827" s="53"/>
      <c r="C827" s="200" t="s">
        <v>97</v>
      </c>
      <c r="D827" s="200"/>
      <c r="E827" s="200"/>
      <c r="F827" s="200"/>
      <c r="G827" s="200"/>
      <c r="H827" s="200"/>
      <c r="I827" s="200"/>
      <c r="J827" s="200"/>
      <c r="K827" s="200"/>
      <c r="L827" s="94">
        <v>423.18</v>
      </c>
      <c r="M827" s="91"/>
      <c r="N827" s="110">
        <v>21024</v>
      </c>
      <c r="AL827" s="49"/>
      <c r="AM827" s="4" t="s">
        <v>97</v>
      </c>
    </row>
    <row r="828" spans="1:39" s="5" customFormat="1" ht="15" x14ac:dyDescent="0.25">
      <c r="A828" s="89"/>
      <c r="B828" s="53"/>
      <c r="C828" s="200" t="s">
        <v>98</v>
      </c>
      <c r="D828" s="200"/>
      <c r="E828" s="200"/>
      <c r="F828" s="200"/>
      <c r="G828" s="200"/>
      <c r="H828" s="200"/>
      <c r="I828" s="200"/>
      <c r="J828" s="200"/>
      <c r="K828" s="200"/>
      <c r="L828" s="94">
        <v>239.95</v>
      </c>
      <c r="M828" s="91"/>
      <c r="N828" s="110">
        <v>11921</v>
      </c>
      <c r="AL828" s="49"/>
      <c r="AM828" s="4" t="s">
        <v>98</v>
      </c>
    </row>
    <row r="829" spans="1:39" s="5" customFormat="1" ht="15" x14ac:dyDescent="0.25">
      <c r="A829" s="89"/>
      <c r="B829" s="53"/>
      <c r="C829" s="200" t="s">
        <v>93</v>
      </c>
      <c r="D829" s="200"/>
      <c r="E829" s="200"/>
      <c r="F829" s="200"/>
      <c r="G829" s="200"/>
      <c r="H829" s="200"/>
      <c r="I829" s="200"/>
      <c r="J829" s="200"/>
      <c r="K829" s="200"/>
      <c r="L829" s="90">
        <v>176187.23</v>
      </c>
      <c r="M829" s="91"/>
      <c r="N829" s="110">
        <v>3078000</v>
      </c>
      <c r="AL829" s="49"/>
      <c r="AM829" s="4" t="s">
        <v>93</v>
      </c>
    </row>
    <row r="830" spans="1:39" s="5" customFormat="1" ht="15" x14ac:dyDescent="0.25">
      <c r="A830" s="89"/>
      <c r="B830" s="53"/>
      <c r="C830" s="200" t="s">
        <v>89</v>
      </c>
      <c r="D830" s="200"/>
      <c r="E830" s="200"/>
      <c r="F830" s="200"/>
      <c r="G830" s="200"/>
      <c r="H830" s="200"/>
      <c r="I830" s="200"/>
      <c r="J830" s="200"/>
      <c r="K830" s="200"/>
      <c r="L830" s="93"/>
      <c r="M830" s="91"/>
      <c r="N830" s="92"/>
      <c r="AL830" s="49"/>
      <c r="AM830" s="4" t="s">
        <v>89</v>
      </c>
    </row>
    <row r="831" spans="1:39" s="5" customFormat="1" ht="15" x14ac:dyDescent="0.25">
      <c r="A831" s="89"/>
      <c r="B831" s="53"/>
      <c r="C831" s="200" t="s">
        <v>94</v>
      </c>
      <c r="D831" s="200"/>
      <c r="E831" s="200"/>
      <c r="F831" s="200"/>
      <c r="G831" s="200"/>
      <c r="H831" s="200"/>
      <c r="I831" s="200"/>
      <c r="J831" s="200"/>
      <c r="K831" s="200"/>
      <c r="L831" s="90">
        <v>13129.37</v>
      </c>
      <c r="M831" s="91"/>
      <c r="N831" s="110">
        <v>652266</v>
      </c>
      <c r="AL831" s="49"/>
      <c r="AM831" s="4" t="s">
        <v>94</v>
      </c>
    </row>
    <row r="832" spans="1:39" s="5" customFormat="1" ht="15" x14ac:dyDescent="0.25">
      <c r="A832" s="89"/>
      <c r="B832" s="53"/>
      <c r="C832" s="200" t="s">
        <v>95</v>
      </c>
      <c r="D832" s="200"/>
      <c r="E832" s="200"/>
      <c r="F832" s="200"/>
      <c r="G832" s="200"/>
      <c r="H832" s="200"/>
      <c r="I832" s="200"/>
      <c r="J832" s="200"/>
      <c r="K832" s="200"/>
      <c r="L832" s="90">
        <v>3489.58</v>
      </c>
      <c r="M832" s="91"/>
      <c r="N832" s="110">
        <v>53776</v>
      </c>
      <c r="AL832" s="49"/>
      <c r="AM832" s="4" t="s">
        <v>95</v>
      </c>
    </row>
    <row r="833" spans="1:42" s="5" customFormat="1" ht="15" x14ac:dyDescent="0.25">
      <c r="A833" s="89"/>
      <c r="B833" s="53"/>
      <c r="C833" s="200" t="s">
        <v>96</v>
      </c>
      <c r="D833" s="200"/>
      <c r="E833" s="200"/>
      <c r="F833" s="200"/>
      <c r="G833" s="200"/>
      <c r="H833" s="200"/>
      <c r="I833" s="200"/>
      <c r="J833" s="200"/>
      <c r="K833" s="200"/>
      <c r="L833" s="94">
        <v>297.70999999999998</v>
      </c>
      <c r="M833" s="91"/>
      <c r="N833" s="110">
        <v>14789</v>
      </c>
      <c r="AL833" s="49"/>
      <c r="AM833" s="4" t="s">
        <v>96</v>
      </c>
    </row>
    <row r="834" spans="1:42" s="5" customFormat="1" ht="15" x14ac:dyDescent="0.25">
      <c r="A834" s="89"/>
      <c r="B834" s="53"/>
      <c r="C834" s="200" t="s">
        <v>212</v>
      </c>
      <c r="D834" s="200"/>
      <c r="E834" s="200"/>
      <c r="F834" s="200"/>
      <c r="G834" s="200"/>
      <c r="H834" s="200"/>
      <c r="I834" s="200"/>
      <c r="J834" s="200"/>
      <c r="K834" s="200"/>
      <c r="L834" s="90">
        <v>139723.01</v>
      </c>
      <c r="M834" s="91"/>
      <c r="N834" s="110">
        <v>1386050</v>
      </c>
      <c r="AL834" s="49"/>
      <c r="AM834" s="4" t="s">
        <v>212</v>
      </c>
    </row>
    <row r="835" spans="1:42" s="5" customFormat="1" ht="15" x14ac:dyDescent="0.25">
      <c r="A835" s="89"/>
      <c r="B835" s="53"/>
      <c r="C835" s="200" t="s">
        <v>97</v>
      </c>
      <c r="D835" s="200"/>
      <c r="E835" s="200"/>
      <c r="F835" s="200"/>
      <c r="G835" s="200"/>
      <c r="H835" s="200"/>
      <c r="I835" s="200"/>
      <c r="J835" s="200"/>
      <c r="K835" s="200"/>
      <c r="L835" s="90">
        <v>13007.29</v>
      </c>
      <c r="M835" s="91"/>
      <c r="N835" s="110">
        <v>646201</v>
      </c>
      <c r="AL835" s="49"/>
      <c r="AM835" s="4" t="s">
        <v>97</v>
      </c>
    </row>
    <row r="836" spans="1:42" s="5" customFormat="1" ht="15" x14ac:dyDescent="0.25">
      <c r="A836" s="89"/>
      <c r="B836" s="53"/>
      <c r="C836" s="200" t="s">
        <v>98</v>
      </c>
      <c r="D836" s="200"/>
      <c r="E836" s="200"/>
      <c r="F836" s="200"/>
      <c r="G836" s="200"/>
      <c r="H836" s="200"/>
      <c r="I836" s="200"/>
      <c r="J836" s="200"/>
      <c r="K836" s="200"/>
      <c r="L836" s="90">
        <v>6837.98</v>
      </c>
      <c r="M836" s="91"/>
      <c r="N836" s="110">
        <v>339707</v>
      </c>
      <c r="AL836" s="49"/>
      <c r="AM836" s="4" t="s">
        <v>98</v>
      </c>
    </row>
    <row r="837" spans="1:42" s="5" customFormat="1" ht="15" x14ac:dyDescent="0.25">
      <c r="A837" s="89"/>
      <c r="B837" s="53"/>
      <c r="C837" s="200" t="s">
        <v>240</v>
      </c>
      <c r="D837" s="200"/>
      <c r="E837" s="200"/>
      <c r="F837" s="200"/>
      <c r="G837" s="200"/>
      <c r="H837" s="200"/>
      <c r="I837" s="200"/>
      <c r="J837" s="200"/>
      <c r="K837" s="200"/>
      <c r="L837" s="90">
        <v>729536.32</v>
      </c>
      <c r="M837" s="91"/>
      <c r="N837" s="110">
        <v>4720100</v>
      </c>
      <c r="AL837" s="49"/>
      <c r="AM837" s="4" t="s">
        <v>240</v>
      </c>
    </row>
    <row r="838" spans="1:42" s="5" customFormat="1" ht="15" x14ac:dyDescent="0.25">
      <c r="A838" s="89"/>
      <c r="B838" s="95"/>
      <c r="C838" s="201" t="s">
        <v>357</v>
      </c>
      <c r="D838" s="201"/>
      <c r="E838" s="201"/>
      <c r="F838" s="201"/>
      <c r="G838" s="201"/>
      <c r="H838" s="201"/>
      <c r="I838" s="201"/>
      <c r="J838" s="201"/>
      <c r="K838" s="201"/>
      <c r="L838" s="96">
        <v>907050.61</v>
      </c>
      <c r="M838" s="97"/>
      <c r="N838" s="111">
        <v>7854977</v>
      </c>
      <c r="AL838" s="49"/>
      <c r="AN838" s="49" t="s">
        <v>357</v>
      </c>
    </row>
    <row r="839" spans="1:42" s="5" customFormat="1" ht="15" x14ac:dyDescent="0.25">
      <c r="A839" s="89"/>
      <c r="B839" s="53"/>
      <c r="C839" s="200" t="s">
        <v>99</v>
      </c>
      <c r="D839" s="200"/>
      <c r="E839" s="200"/>
      <c r="F839" s="200"/>
      <c r="G839" s="200"/>
      <c r="H839" s="200"/>
      <c r="I839" s="200"/>
      <c r="J839" s="200"/>
      <c r="K839" s="200"/>
      <c r="L839" s="90">
        <v>13863.35</v>
      </c>
      <c r="M839" s="91"/>
      <c r="N839" s="110">
        <v>688729</v>
      </c>
      <c r="AL839" s="49"/>
      <c r="AM839" s="4" t="s">
        <v>99</v>
      </c>
      <c r="AN839" s="49"/>
    </row>
    <row r="840" spans="1:42" s="5" customFormat="1" ht="15" x14ac:dyDescent="0.25">
      <c r="A840" s="89"/>
      <c r="B840" s="53"/>
      <c r="C840" s="200" t="s">
        <v>100</v>
      </c>
      <c r="D840" s="200"/>
      <c r="E840" s="200"/>
      <c r="F840" s="200"/>
      <c r="G840" s="200"/>
      <c r="H840" s="200"/>
      <c r="I840" s="200"/>
      <c r="J840" s="200"/>
      <c r="K840" s="200"/>
      <c r="L840" s="90">
        <v>13430.47</v>
      </c>
      <c r="M840" s="91"/>
      <c r="N840" s="110">
        <v>667225</v>
      </c>
      <c r="AL840" s="49"/>
      <c r="AM840" s="4" t="s">
        <v>100</v>
      </c>
      <c r="AN840" s="49"/>
    </row>
    <row r="841" spans="1:42" s="5" customFormat="1" ht="15" x14ac:dyDescent="0.25">
      <c r="A841" s="89"/>
      <c r="B841" s="53"/>
      <c r="C841" s="200" t="s">
        <v>101</v>
      </c>
      <c r="D841" s="200"/>
      <c r="E841" s="200"/>
      <c r="F841" s="200"/>
      <c r="G841" s="200"/>
      <c r="H841" s="200"/>
      <c r="I841" s="200"/>
      <c r="J841" s="200"/>
      <c r="K841" s="200"/>
      <c r="L841" s="90">
        <v>7077.93</v>
      </c>
      <c r="M841" s="91"/>
      <c r="N841" s="110">
        <v>351628</v>
      </c>
      <c r="AL841" s="49"/>
      <c r="AM841" s="4" t="s">
        <v>101</v>
      </c>
      <c r="AN841" s="49"/>
    </row>
    <row r="842" spans="1:42" s="5" customFormat="1" ht="15" x14ac:dyDescent="0.25">
      <c r="A842" s="89"/>
      <c r="B842" s="53"/>
      <c r="C842" s="200" t="s">
        <v>358</v>
      </c>
      <c r="D842" s="200"/>
      <c r="E842" s="200"/>
      <c r="F842" s="200"/>
      <c r="G842" s="200"/>
      <c r="H842" s="200"/>
      <c r="I842" s="200"/>
      <c r="J842" s="200"/>
      <c r="K842" s="200"/>
      <c r="L842" s="90">
        <v>181410.12</v>
      </c>
      <c r="M842" s="91"/>
      <c r="N842" s="110">
        <v>1570995.4</v>
      </c>
      <c r="AL842" s="49"/>
      <c r="AN842" s="49"/>
      <c r="AO842" s="4" t="s">
        <v>358</v>
      </c>
    </row>
    <row r="843" spans="1:42" s="5" customFormat="1" ht="15" x14ac:dyDescent="0.25">
      <c r="A843" s="89"/>
      <c r="B843" s="95"/>
      <c r="C843" s="201" t="s">
        <v>359</v>
      </c>
      <c r="D843" s="201"/>
      <c r="E843" s="201"/>
      <c r="F843" s="201"/>
      <c r="G843" s="201"/>
      <c r="H843" s="201"/>
      <c r="I843" s="201"/>
      <c r="J843" s="201"/>
      <c r="K843" s="201"/>
      <c r="L843" s="96">
        <v>1088460.73</v>
      </c>
      <c r="M843" s="97"/>
      <c r="N843" s="111">
        <v>9425972.4000000004</v>
      </c>
      <c r="AL843" s="49"/>
      <c r="AN843" s="49"/>
      <c r="AP843" s="49" t="s">
        <v>359</v>
      </c>
    </row>
    <row r="844" spans="1:42" s="5" customFormat="1" ht="15" x14ac:dyDescent="0.25">
      <c r="A844" s="89"/>
      <c r="B844" s="53"/>
      <c r="C844" s="200" t="s">
        <v>89</v>
      </c>
      <c r="D844" s="200"/>
      <c r="E844" s="200"/>
      <c r="F844" s="200"/>
      <c r="G844" s="200"/>
      <c r="H844" s="200"/>
      <c r="I844" s="200"/>
      <c r="J844" s="200"/>
      <c r="K844" s="200"/>
      <c r="L844" s="93"/>
      <c r="M844" s="91"/>
      <c r="N844" s="92"/>
      <c r="AL844" s="49"/>
      <c r="AM844" s="4" t="s">
        <v>89</v>
      </c>
      <c r="AN844" s="49"/>
      <c r="AP844" s="49"/>
    </row>
    <row r="845" spans="1:42" s="5" customFormat="1" ht="15" x14ac:dyDescent="0.25">
      <c r="A845" s="89"/>
      <c r="B845" s="53"/>
      <c r="C845" s="200" t="s">
        <v>355</v>
      </c>
      <c r="D845" s="200"/>
      <c r="E845" s="200"/>
      <c r="F845" s="200"/>
      <c r="G845" s="200"/>
      <c r="H845" s="200"/>
      <c r="I845" s="200"/>
      <c r="J845" s="200"/>
      <c r="K845" s="200"/>
      <c r="L845" s="90">
        <v>105623.29</v>
      </c>
      <c r="M845" s="91"/>
      <c r="N845" s="110">
        <v>1047783</v>
      </c>
      <c r="AL845" s="49"/>
      <c r="AM845" s="4" t="s">
        <v>355</v>
      </c>
      <c r="AN845" s="49"/>
      <c r="AP845" s="49"/>
    </row>
    <row r="846" spans="1:42" s="5" customFormat="1" ht="15" x14ac:dyDescent="0.25">
      <c r="A846" s="89"/>
      <c r="B846" s="53"/>
      <c r="C846" s="200" t="s">
        <v>241</v>
      </c>
      <c r="D846" s="200"/>
      <c r="E846" s="200"/>
      <c r="F846" s="200"/>
      <c r="G846" s="200"/>
      <c r="H846" s="200"/>
      <c r="I846" s="200"/>
      <c r="J846" s="200"/>
      <c r="K846" s="200"/>
      <c r="L846" s="90">
        <v>729536.32</v>
      </c>
      <c r="M846" s="91"/>
      <c r="N846" s="110">
        <v>4720100</v>
      </c>
      <c r="AL846" s="49"/>
      <c r="AM846" s="4" t="s">
        <v>241</v>
      </c>
      <c r="AN846" s="49"/>
      <c r="AP846" s="49"/>
    </row>
    <row r="847" spans="1:42" s="5" customFormat="1" ht="13.5" hidden="1" customHeight="1" x14ac:dyDescent="0.25">
      <c r="B847" s="83"/>
      <c r="C847" s="81"/>
      <c r="D847" s="81"/>
      <c r="E847" s="81"/>
      <c r="F847" s="81"/>
      <c r="G847" s="81"/>
      <c r="H847" s="81"/>
      <c r="I847" s="81"/>
      <c r="J847" s="81"/>
      <c r="K847" s="81"/>
      <c r="L847" s="96"/>
      <c r="M847" s="112"/>
      <c r="N847" s="113"/>
    </row>
    <row r="848" spans="1:42" s="5" customFormat="1" ht="26.25" hidden="1" customHeight="1" x14ac:dyDescent="0.25">
      <c r="A848" s="114"/>
      <c r="B848" s="115"/>
      <c r="C848" s="115"/>
      <c r="D848" s="115"/>
      <c r="E848" s="115"/>
      <c r="F848" s="115"/>
      <c r="G848" s="115"/>
      <c r="H848" s="115"/>
      <c r="I848" s="115"/>
      <c r="J848" s="115"/>
      <c r="K848" s="115"/>
      <c r="L848" s="115"/>
      <c r="M848" s="115"/>
      <c r="N848" s="115"/>
    </row>
    <row r="849" spans="1:46" s="8" customFormat="1" ht="15" hidden="1" x14ac:dyDescent="0.25">
      <c r="A849" s="7"/>
      <c r="B849" s="116" t="s">
        <v>360</v>
      </c>
      <c r="C849" s="198"/>
      <c r="D849" s="198"/>
      <c r="E849" s="198"/>
      <c r="F849" s="198"/>
      <c r="G849" s="198"/>
      <c r="H849" s="199" t="s">
        <v>361</v>
      </c>
      <c r="I849" s="199"/>
      <c r="J849" s="199"/>
      <c r="K849" s="199"/>
      <c r="L849" s="199"/>
      <c r="M849" s="5"/>
      <c r="N849" s="5"/>
      <c r="O849" s="5"/>
      <c r="P849" s="5"/>
      <c r="Q849" s="5"/>
      <c r="R849" s="5"/>
      <c r="S849" s="5"/>
      <c r="T849" s="5"/>
      <c r="U849" s="5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 t="s">
        <v>7</v>
      </c>
      <c r="AR849" s="13" t="s">
        <v>361</v>
      </c>
      <c r="AS849" s="13"/>
      <c r="AT849" s="13"/>
    </row>
    <row r="850" spans="1:46" s="117" customFormat="1" ht="16.5" hidden="1" customHeight="1" x14ac:dyDescent="0.25">
      <c r="A850" s="11"/>
      <c r="B850" s="116"/>
      <c r="C850" s="197" t="s">
        <v>362</v>
      </c>
      <c r="D850" s="197"/>
      <c r="E850" s="197"/>
      <c r="F850" s="197"/>
      <c r="G850" s="197"/>
      <c r="H850" s="197"/>
      <c r="I850" s="197"/>
      <c r="J850" s="197"/>
      <c r="K850" s="197"/>
      <c r="L850" s="197"/>
      <c r="V850" s="119"/>
      <c r="W850" s="119"/>
      <c r="X850" s="119"/>
      <c r="Y850" s="119"/>
      <c r="Z850" s="119"/>
      <c r="AA850" s="119"/>
      <c r="AB850" s="119"/>
      <c r="AC850" s="119"/>
      <c r="AD850" s="119"/>
      <c r="AE850" s="119"/>
      <c r="AF850" s="119"/>
      <c r="AG850" s="119"/>
      <c r="AH850" s="119"/>
      <c r="AI850" s="119"/>
      <c r="AJ850" s="119"/>
      <c r="AK850" s="119"/>
      <c r="AL850" s="119"/>
      <c r="AM850" s="119"/>
      <c r="AN850" s="119"/>
      <c r="AO850" s="119"/>
      <c r="AP850" s="119"/>
      <c r="AQ850" s="119"/>
      <c r="AR850" s="119"/>
      <c r="AS850" s="119"/>
      <c r="AT850" s="119"/>
    </row>
    <row r="851" spans="1:46" s="8" customFormat="1" ht="15" hidden="1" x14ac:dyDescent="0.25">
      <c r="A851" s="7"/>
      <c r="B851" s="116" t="s">
        <v>363</v>
      </c>
      <c r="C851" s="198"/>
      <c r="D851" s="198"/>
      <c r="E851" s="198"/>
      <c r="F851" s="198"/>
      <c r="G851" s="198"/>
      <c r="H851" s="199" t="s">
        <v>364</v>
      </c>
      <c r="I851" s="199"/>
      <c r="J851" s="199"/>
      <c r="K851" s="199"/>
      <c r="L851" s="199"/>
      <c r="M851" s="5"/>
      <c r="N851" s="5"/>
      <c r="O851" s="5"/>
      <c r="P851" s="5"/>
      <c r="Q851" s="5"/>
      <c r="R851" s="5"/>
      <c r="S851" s="5"/>
      <c r="T851" s="5"/>
      <c r="U851" s="5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 t="s">
        <v>7</v>
      </c>
      <c r="AT851" s="13" t="s">
        <v>364</v>
      </c>
    </row>
    <row r="852" spans="1:46" s="117" customFormat="1" ht="16.5" hidden="1" customHeight="1" x14ac:dyDescent="0.25">
      <c r="A852" s="11"/>
      <c r="C852" s="197" t="s">
        <v>362</v>
      </c>
      <c r="D852" s="197"/>
      <c r="E852" s="197"/>
      <c r="F852" s="197"/>
      <c r="G852" s="197"/>
      <c r="H852" s="197"/>
      <c r="I852" s="197"/>
      <c r="J852" s="197"/>
      <c r="K852" s="197"/>
      <c r="L852" s="197"/>
      <c r="V852" s="119"/>
      <c r="W852" s="119"/>
      <c r="X852" s="119"/>
      <c r="Y852" s="119"/>
      <c r="Z852" s="119"/>
      <c r="AA852" s="119"/>
      <c r="AB852" s="119"/>
      <c r="AC852" s="119"/>
      <c r="AD852" s="119"/>
      <c r="AE852" s="119"/>
      <c r="AF852" s="119"/>
      <c r="AG852" s="119"/>
      <c r="AH852" s="119"/>
      <c r="AI852" s="119"/>
      <c r="AJ852" s="119"/>
      <c r="AK852" s="119"/>
      <c r="AL852" s="119"/>
      <c r="AM852" s="119"/>
      <c r="AN852" s="119"/>
      <c r="AO852" s="119"/>
      <c r="AP852" s="119"/>
      <c r="AQ852" s="119"/>
      <c r="AR852" s="119"/>
      <c r="AS852" s="119"/>
      <c r="AT852" s="119"/>
    </row>
    <row r="853" spans="1:46" s="8" customFormat="1" ht="19.5" customHeight="1" x14ac:dyDescent="0.2">
      <c r="A853" s="7"/>
      <c r="C853" s="120"/>
      <c r="D853" s="120"/>
      <c r="E853" s="120"/>
      <c r="F853" s="120"/>
      <c r="G853" s="120"/>
      <c r="H853" s="120"/>
      <c r="I853" s="120"/>
      <c r="J853" s="120"/>
      <c r="K853" s="120"/>
      <c r="L853" s="120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</row>
    <row r="854" spans="1:46" s="5" customFormat="1" ht="15" x14ac:dyDescent="0.25">
      <c r="B854" s="121"/>
      <c r="D854" s="121"/>
      <c r="F854" s="121"/>
    </row>
  </sheetData>
  <mergeCells count="835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C35:E35"/>
    <mergeCell ref="C36:N36"/>
    <mergeCell ref="D21:F21"/>
    <mergeCell ref="L26:M26"/>
    <mergeCell ref="L27:M27"/>
    <mergeCell ref="L28:M28"/>
    <mergeCell ref="A30:A32"/>
    <mergeCell ref="C42:E42"/>
    <mergeCell ref="C43:E43"/>
    <mergeCell ref="B30:B32"/>
    <mergeCell ref="C30:E32"/>
    <mergeCell ref="F30:F32"/>
    <mergeCell ref="G30:I31"/>
    <mergeCell ref="J30:L31"/>
    <mergeCell ref="M30:M32"/>
    <mergeCell ref="N30:N32"/>
    <mergeCell ref="C33:E33"/>
    <mergeCell ref="A34:N34"/>
    <mergeCell ref="C44:E44"/>
    <mergeCell ref="C45:E45"/>
    <mergeCell ref="C46:E46"/>
    <mergeCell ref="C37:N37"/>
    <mergeCell ref="C38:N38"/>
    <mergeCell ref="C39:N39"/>
    <mergeCell ref="C40:E40"/>
    <mergeCell ref="C41:E41"/>
    <mergeCell ref="C52:N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N71"/>
    <mergeCell ref="C82:E82"/>
    <mergeCell ref="C83:E83"/>
    <mergeCell ref="C84:N84"/>
    <mergeCell ref="C85:N85"/>
    <mergeCell ref="C86:N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7:K97"/>
    <mergeCell ref="C87:N87"/>
    <mergeCell ref="C88:E88"/>
    <mergeCell ref="C89:E89"/>
    <mergeCell ref="C90:E90"/>
    <mergeCell ref="C91:E91"/>
    <mergeCell ref="C103:N103"/>
    <mergeCell ref="C104:E104"/>
    <mergeCell ref="C105:E105"/>
    <mergeCell ref="C106:E106"/>
    <mergeCell ref="C107:E107"/>
    <mergeCell ref="A98:N98"/>
    <mergeCell ref="C99:E99"/>
    <mergeCell ref="C100:N100"/>
    <mergeCell ref="C101:N101"/>
    <mergeCell ref="C102:N102"/>
    <mergeCell ref="C113:E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34:E134"/>
    <mergeCell ref="C135:N135"/>
    <mergeCell ref="C136:N136"/>
    <mergeCell ref="C137:N137"/>
    <mergeCell ref="C138:E138"/>
    <mergeCell ref="C128:E128"/>
    <mergeCell ref="C129:E129"/>
    <mergeCell ref="C130:E130"/>
    <mergeCell ref="C132:K132"/>
    <mergeCell ref="A133:N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N150"/>
    <mergeCell ref="C151:N151"/>
    <mergeCell ref="C152:E152"/>
    <mergeCell ref="C153:E153"/>
    <mergeCell ref="C164:E164"/>
    <mergeCell ref="C165:N165"/>
    <mergeCell ref="C166:N166"/>
    <mergeCell ref="C167:N167"/>
    <mergeCell ref="C168:E168"/>
    <mergeCell ref="C159:E159"/>
    <mergeCell ref="C160:E160"/>
    <mergeCell ref="C161:E161"/>
    <mergeCell ref="C162:E162"/>
    <mergeCell ref="A163:N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N180"/>
    <mergeCell ref="C181:N181"/>
    <mergeCell ref="C182:N182"/>
    <mergeCell ref="C183:E183"/>
    <mergeCell ref="C194:E194"/>
    <mergeCell ref="C195:N195"/>
    <mergeCell ref="C196:N196"/>
    <mergeCell ref="C197:N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N207"/>
    <mergeCell ref="C208:N208"/>
    <mergeCell ref="C199:E199"/>
    <mergeCell ref="C200:E200"/>
    <mergeCell ref="C201:E201"/>
    <mergeCell ref="C202:E202"/>
    <mergeCell ref="C203:E203"/>
    <mergeCell ref="C214:E214"/>
    <mergeCell ref="C215:E215"/>
    <mergeCell ref="C216:E216"/>
    <mergeCell ref="C217:E217"/>
    <mergeCell ref="C218:E218"/>
    <mergeCell ref="C209:N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N219"/>
    <mergeCell ref="C220:N220"/>
    <mergeCell ref="C221:N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N233"/>
    <mergeCell ref="C244:E244"/>
    <mergeCell ref="C245:E245"/>
    <mergeCell ref="C246:N246"/>
    <mergeCell ref="C247:N247"/>
    <mergeCell ref="C248:N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4:E264"/>
    <mergeCell ref="C265:E265"/>
    <mergeCell ref="C266:E266"/>
    <mergeCell ref="C267:E267"/>
    <mergeCell ref="C268:E268"/>
    <mergeCell ref="C259:E259"/>
    <mergeCell ref="C260:E260"/>
    <mergeCell ref="C261:N261"/>
    <mergeCell ref="C262:N262"/>
    <mergeCell ref="C263:N263"/>
    <mergeCell ref="C274:N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4:E284"/>
    <mergeCell ref="C285:E285"/>
    <mergeCell ref="C286:N286"/>
    <mergeCell ref="C287:N287"/>
    <mergeCell ref="C288:N288"/>
    <mergeCell ref="C279:E279"/>
    <mergeCell ref="C280:E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E299"/>
    <mergeCell ref="C300:E300"/>
    <mergeCell ref="C301:N301"/>
    <mergeCell ref="C302:N302"/>
    <mergeCell ref="C303:N303"/>
    <mergeCell ref="C314:E314"/>
    <mergeCell ref="C315:E315"/>
    <mergeCell ref="C316:N316"/>
    <mergeCell ref="C317:E317"/>
    <mergeCell ref="C318:E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E327"/>
    <mergeCell ref="C328:E328"/>
    <mergeCell ref="C319:N319"/>
    <mergeCell ref="C320:N320"/>
    <mergeCell ref="C321:N321"/>
    <mergeCell ref="C322:E322"/>
    <mergeCell ref="C323:E323"/>
    <mergeCell ref="C334:E334"/>
    <mergeCell ref="C335:E335"/>
    <mergeCell ref="C336:E336"/>
    <mergeCell ref="C337:E337"/>
    <mergeCell ref="C338:E338"/>
    <mergeCell ref="C329:E329"/>
    <mergeCell ref="C330:E330"/>
    <mergeCell ref="C331:N331"/>
    <mergeCell ref="C332:N332"/>
    <mergeCell ref="C333:N333"/>
    <mergeCell ref="C344:N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C343:N343"/>
    <mergeCell ref="C354:E354"/>
    <mergeCell ref="C355:E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64:E364"/>
    <mergeCell ref="C365:E365"/>
    <mergeCell ref="C366:E366"/>
    <mergeCell ref="C367:E367"/>
    <mergeCell ref="C368:E368"/>
    <mergeCell ref="C359:N359"/>
    <mergeCell ref="C360:N360"/>
    <mergeCell ref="C361:E361"/>
    <mergeCell ref="C362:E362"/>
    <mergeCell ref="C363:E363"/>
    <mergeCell ref="C374:N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N373"/>
    <mergeCell ref="C384:N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94:E394"/>
    <mergeCell ref="C395:N395"/>
    <mergeCell ref="C396:E396"/>
    <mergeCell ref="C397:E397"/>
    <mergeCell ref="C398:N398"/>
    <mergeCell ref="C389:E389"/>
    <mergeCell ref="C390:E390"/>
    <mergeCell ref="C391:E391"/>
    <mergeCell ref="C392:E392"/>
    <mergeCell ref="C393:E393"/>
    <mergeCell ref="C404:E404"/>
    <mergeCell ref="C405:E405"/>
    <mergeCell ref="C406:E406"/>
    <mergeCell ref="C407:E407"/>
    <mergeCell ref="C408:E408"/>
    <mergeCell ref="C399:N399"/>
    <mergeCell ref="C400:N400"/>
    <mergeCell ref="C401:E401"/>
    <mergeCell ref="C402:E402"/>
    <mergeCell ref="C403:E403"/>
    <mergeCell ref="C414:E414"/>
    <mergeCell ref="C415:E415"/>
    <mergeCell ref="C416:E416"/>
    <mergeCell ref="C417:E417"/>
    <mergeCell ref="C418:E418"/>
    <mergeCell ref="C409:E409"/>
    <mergeCell ref="C410:N410"/>
    <mergeCell ref="C411:N411"/>
    <mergeCell ref="C412:N412"/>
    <mergeCell ref="C413:E41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N422"/>
    <mergeCell ref="C423:N423"/>
    <mergeCell ref="C434:E434"/>
    <mergeCell ref="C435:E435"/>
    <mergeCell ref="C436:E436"/>
    <mergeCell ref="C437:N437"/>
    <mergeCell ref="C438:E438"/>
    <mergeCell ref="C429:E429"/>
    <mergeCell ref="C430:E430"/>
    <mergeCell ref="C431:E431"/>
    <mergeCell ref="C432:E432"/>
    <mergeCell ref="C433:E433"/>
    <mergeCell ref="C444:E444"/>
    <mergeCell ref="C445:E445"/>
    <mergeCell ref="C446:E446"/>
    <mergeCell ref="C447:E447"/>
    <mergeCell ref="C448:E448"/>
    <mergeCell ref="C439:E439"/>
    <mergeCell ref="C440:N440"/>
    <mergeCell ref="C441:N441"/>
    <mergeCell ref="C442:N442"/>
    <mergeCell ref="C443:E443"/>
    <mergeCell ref="C454:E454"/>
    <mergeCell ref="C455:N455"/>
    <mergeCell ref="C456:E456"/>
    <mergeCell ref="C457:E457"/>
    <mergeCell ref="C458:N458"/>
    <mergeCell ref="C449:E449"/>
    <mergeCell ref="C450:E450"/>
    <mergeCell ref="C451:E451"/>
    <mergeCell ref="C452:E452"/>
    <mergeCell ref="C453:E453"/>
    <mergeCell ref="C464:E464"/>
    <mergeCell ref="C465:E465"/>
    <mergeCell ref="C466:E466"/>
    <mergeCell ref="C467:E467"/>
    <mergeCell ref="C468:E468"/>
    <mergeCell ref="C459:N459"/>
    <mergeCell ref="C460:N460"/>
    <mergeCell ref="C461:E461"/>
    <mergeCell ref="C462:E462"/>
    <mergeCell ref="C463:E463"/>
    <mergeCell ref="C474:N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N473"/>
    <mergeCell ref="C484:E484"/>
    <mergeCell ref="C485:E485"/>
    <mergeCell ref="C486:E486"/>
    <mergeCell ref="C487:N487"/>
    <mergeCell ref="C488:N488"/>
    <mergeCell ref="C479:E479"/>
    <mergeCell ref="C480:E480"/>
    <mergeCell ref="C481:E481"/>
    <mergeCell ref="C482:E482"/>
    <mergeCell ref="C483:E48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504:E504"/>
    <mergeCell ref="C505:E505"/>
    <mergeCell ref="C506:E506"/>
    <mergeCell ref="C507:E507"/>
    <mergeCell ref="C508:E508"/>
    <mergeCell ref="C499:E499"/>
    <mergeCell ref="C500:E500"/>
    <mergeCell ref="C501:N501"/>
    <mergeCell ref="C502:N502"/>
    <mergeCell ref="C503:E503"/>
    <mergeCell ref="C515:E515"/>
    <mergeCell ref="C516:N516"/>
    <mergeCell ref="C517:N517"/>
    <mergeCell ref="C518:N518"/>
    <mergeCell ref="C519:E519"/>
    <mergeCell ref="C509:E509"/>
    <mergeCell ref="C510:E510"/>
    <mergeCell ref="C512:K512"/>
    <mergeCell ref="A513:N513"/>
    <mergeCell ref="A514:N51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35:E535"/>
    <mergeCell ref="C536:E536"/>
    <mergeCell ref="C537:E537"/>
    <mergeCell ref="C538:E538"/>
    <mergeCell ref="C539:E539"/>
    <mergeCell ref="C530:E530"/>
    <mergeCell ref="C531:N531"/>
    <mergeCell ref="C532:N532"/>
    <mergeCell ref="C533:N533"/>
    <mergeCell ref="C534:E534"/>
    <mergeCell ref="C545:E545"/>
    <mergeCell ref="C546:N546"/>
    <mergeCell ref="C547:N547"/>
    <mergeCell ref="C548:N548"/>
    <mergeCell ref="C549:E549"/>
    <mergeCell ref="C540:E540"/>
    <mergeCell ref="C541:E541"/>
    <mergeCell ref="C542:E542"/>
    <mergeCell ref="C543:E543"/>
    <mergeCell ref="C544:E544"/>
    <mergeCell ref="C555:E555"/>
    <mergeCell ref="C556:E556"/>
    <mergeCell ref="C557:E557"/>
    <mergeCell ref="C558:N558"/>
    <mergeCell ref="C559:N559"/>
    <mergeCell ref="C550:E550"/>
    <mergeCell ref="C551:E551"/>
    <mergeCell ref="C552:E552"/>
    <mergeCell ref="C553:E553"/>
    <mergeCell ref="C554:E554"/>
    <mergeCell ref="C565:E565"/>
    <mergeCell ref="C566:E566"/>
    <mergeCell ref="C567:E567"/>
    <mergeCell ref="C568:E568"/>
    <mergeCell ref="C569:E569"/>
    <mergeCell ref="C560:N560"/>
    <mergeCell ref="C561:E561"/>
    <mergeCell ref="C562:E562"/>
    <mergeCell ref="C563:E563"/>
    <mergeCell ref="C564:E564"/>
    <mergeCell ref="C575:N575"/>
    <mergeCell ref="C576:E576"/>
    <mergeCell ref="C577:E577"/>
    <mergeCell ref="C578:E578"/>
    <mergeCell ref="C579:E579"/>
    <mergeCell ref="C570:E570"/>
    <mergeCell ref="C571:E571"/>
    <mergeCell ref="C572:E572"/>
    <mergeCell ref="C573:N573"/>
    <mergeCell ref="C574:N574"/>
    <mergeCell ref="C585:N585"/>
    <mergeCell ref="C586:N586"/>
    <mergeCell ref="C587:N587"/>
    <mergeCell ref="C588:E588"/>
    <mergeCell ref="C589:E589"/>
    <mergeCell ref="C580:E580"/>
    <mergeCell ref="C581:E581"/>
    <mergeCell ref="C582:E582"/>
    <mergeCell ref="C583:E583"/>
    <mergeCell ref="C584:E584"/>
    <mergeCell ref="C595:E595"/>
    <mergeCell ref="C596:E596"/>
    <mergeCell ref="C597:N597"/>
    <mergeCell ref="C598:N598"/>
    <mergeCell ref="C599:N599"/>
    <mergeCell ref="C590:E590"/>
    <mergeCell ref="C591:E591"/>
    <mergeCell ref="C592:E592"/>
    <mergeCell ref="C593:E593"/>
    <mergeCell ref="C594:E59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N613"/>
    <mergeCell ref="C614:N614"/>
    <mergeCell ref="C625:E625"/>
    <mergeCell ref="C626:E626"/>
    <mergeCell ref="C627:N627"/>
    <mergeCell ref="C628:N628"/>
    <mergeCell ref="C629:E629"/>
    <mergeCell ref="C620:E620"/>
    <mergeCell ref="C621:E621"/>
    <mergeCell ref="C622:E622"/>
    <mergeCell ref="C623:E623"/>
    <mergeCell ref="C624:E62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46:E646"/>
    <mergeCell ref="C647:N647"/>
    <mergeCell ref="C648:E648"/>
    <mergeCell ref="C649:E649"/>
    <mergeCell ref="C650:N650"/>
    <mergeCell ref="C641:K641"/>
    <mergeCell ref="A642:N642"/>
    <mergeCell ref="C643:E643"/>
    <mergeCell ref="C644:N644"/>
    <mergeCell ref="C645:E645"/>
    <mergeCell ref="C657:N657"/>
    <mergeCell ref="C658:E658"/>
    <mergeCell ref="C659:E659"/>
    <mergeCell ref="C660:N660"/>
    <mergeCell ref="C661:N661"/>
    <mergeCell ref="C651:E651"/>
    <mergeCell ref="C653:K653"/>
    <mergeCell ref="A654:N654"/>
    <mergeCell ref="C655:E655"/>
    <mergeCell ref="C656:N656"/>
    <mergeCell ref="C667:E667"/>
    <mergeCell ref="C668:N668"/>
    <mergeCell ref="C669:N669"/>
    <mergeCell ref="C670:E670"/>
    <mergeCell ref="C671:E671"/>
    <mergeCell ref="C662:E662"/>
    <mergeCell ref="C663:E663"/>
    <mergeCell ref="C664:N664"/>
    <mergeCell ref="C665:N665"/>
    <mergeCell ref="C666:E666"/>
    <mergeCell ref="C677:N677"/>
    <mergeCell ref="C678:E678"/>
    <mergeCell ref="C679:E679"/>
    <mergeCell ref="C680:N680"/>
    <mergeCell ref="C681:N681"/>
    <mergeCell ref="C672:N672"/>
    <mergeCell ref="C673:N673"/>
    <mergeCell ref="C674:E674"/>
    <mergeCell ref="C675:E675"/>
    <mergeCell ref="C676:N676"/>
    <mergeCell ref="C687:E687"/>
    <mergeCell ref="C688:N688"/>
    <mergeCell ref="C689:E689"/>
    <mergeCell ref="C690:E690"/>
    <mergeCell ref="C691:N691"/>
    <mergeCell ref="C682:E682"/>
    <mergeCell ref="C683:E683"/>
    <mergeCell ref="C684:N684"/>
    <mergeCell ref="C685:N685"/>
    <mergeCell ref="C686:E686"/>
    <mergeCell ref="C697:N697"/>
    <mergeCell ref="C698:E698"/>
    <mergeCell ref="C699:E699"/>
    <mergeCell ref="C700:N700"/>
    <mergeCell ref="C701:N701"/>
    <mergeCell ref="C692:E692"/>
    <mergeCell ref="C693:E693"/>
    <mergeCell ref="C694:N694"/>
    <mergeCell ref="C695:E695"/>
    <mergeCell ref="C696:E696"/>
    <mergeCell ref="C707:N707"/>
    <mergeCell ref="C708:E708"/>
    <mergeCell ref="C709:E709"/>
    <mergeCell ref="C710:N710"/>
    <mergeCell ref="C711:E711"/>
    <mergeCell ref="C702:E702"/>
    <mergeCell ref="C703:E703"/>
    <mergeCell ref="C704:N704"/>
    <mergeCell ref="C705:E705"/>
    <mergeCell ref="C706:E706"/>
    <mergeCell ref="C717:E717"/>
    <mergeCell ref="C718:E718"/>
    <mergeCell ref="C719:N719"/>
    <mergeCell ref="C720:N720"/>
    <mergeCell ref="C721:E721"/>
    <mergeCell ref="C712:E712"/>
    <mergeCell ref="C713:N713"/>
    <mergeCell ref="C714:E714"/>
    <mergeCell ref="C715:E715"/>
    <mergeCell ref="C716:N716"/>
    <mergeCell ref="C727:E727"/>
    <mergeCell ref="C728:E728"/>
    <mergeCell ref="C729:N729"/>
    <mergeCell ref="C730:E730"/>
    <mergeCell ref="C731:E731"/>
    <mergeCell ref="C722:E722"/>
    <mergeCell ref="C723:N723"/>
    <mergeCell ref="C724:E724"/>
    <mergeCell ref="C725:E725"/>
    <mergeCell ref="C726:N726"/>
    <mergeCell ref="C737:E737"/>
    <mergeCell ref="C738:N738"/>
    <mergeCell ref="C739:E739"/>
    <mergeCell ref="C740:E740"/>
    <mergeCell ref="C741:N741"/>
    <mergeCell ref="C732:N732"/>
    <mergeCell ref="C733:E733"/>
    <mergeCell ref="C734:E734"/>
    <mergeCell ref="C735:N735"/>
    <mergeCell ref="C736:E736"/>
    <mergeCell ref="C747:E747"/>
    <mergeCell ref="C748:N748"/>
    <mergeCell ref="C749:E749"/>
    <mergeCell ref="C750:E750"/>
    <mergeCell ref="C751:N751"/>
    <mergeCell ref="C742:N742"/>
    <mergeCell ref="C743:E743"/>
    <mergeCell ref="C744:E744"/>
    <mergeCell ref="C745:N745"/>
    <mergeCell ref="C746:E746"/>
    <mergeCell ref="C757:N757"/>
    <mergeCell ref="C758:E758"/>
    <mergeCell ref="C759:E759"/>
    <mergeCell ref="C760:N760"/>
    <mergeCell ref="C761:E761"/>
    <mergeCell ref="C752:E752"/>
    <mergeCell ref="C753:E753"/>
    <mergeCell ref="C754:N754"/>
    <mergeCell ref="C755:E755"/>
    <mergeCell ref="C756:E756"/>
    <mergeCell ref="C767:N767"/>
    <mergeCell ref="C768:N768"/>
    <mergeCell ref="C769:E769"/>
    <mergeCell ref="C770:E770"/>
    <mergeCell ref="C771:N771"/>
    <mergeCell ref="C762:E762"/>
    <mergeCell ref="C763:N763"/>
    <mergeCell ref="C764:N764"/>
    <mergeCell ref="C765:E765"/>
    <mergeCell ref="C766:E766"/>
    <mergeCell ref="C777:N777"/>
    <mergeCell ref="C778:E778"/>
    <mergeCell ref="C779:E779"/>
    <mergeCell ref="C780:N780"/>
    <mergeCell ref="C781:E781"/>
    <mergeCell ref="C772:E772"/>
    <mergeCell ref="C773:E773"/>
    <mergeCell ref="C774:N774"/>
    <mergeCell ref="C775:E775"/>
    <mergeCell ref="C776:E776"/>
    <mergeCell ref="C787:N787"/>
    <mergeCell ref="C788:E788"/>
    <mergeCell ref="C789:E789"/>
    <mergeCell ref="C790:N790"/>
    <mergeCell ref="C791:E791"/>
    <mergeCell ref="C782:E782"/>
    <mergeCell ref="C783:N783"/>
    <mergeCell ref="C784:N784"/>
    <mergeCell ref="C785:E785"/>
    <mergeCell ref="C786:E786"/>
    <mergeCell ref="C797:E797"/>
    <mergeCell ref="C798:E798"/>
    <mergeCell ref="C799:N799"/>
    <mergeCell ref="C800:E800"/>
    <mergeCell ref="C801:E801"/>
    <mergeCell ref="C792:E792"/>
    <mergeCell ref="C793:N793"/>
    <mergeCell ref="C794:E794"/>
    <mergeCell ref="C795:E795"/>
    <mergeCell ref="C796:N796"/>
    <mergeCell ref="C807:E807"/>
    <mergeCell ref="C808:N808"/>
    <mergeCell ref="C809:E809"/>
    <mergeCell ref="C810:E810"/>
    <mergeCell ref="C811:N811"/>
    <mergeCell ref="C802:N802"/>
    <mergeCell ref="C803:E803"/>
    <mergeCell ref="C804:E804"/>
    <mergeCell ref="C805:N805"/>
    <mergeCell ref="C806:E806"/>
    <mergeCell ref="C819:K819"/>
    <mergeCell ref="C820:K820"/>
    <mergeCell ref="C821:K821"/>
    <mergeCell ref="C822:K822"/>
    <mergeCell ref="C823:K823"/>
    <mergeCell ref="C812:E812"/>
    <mergeCell ref="C814:K814"/>
    <mergeCell ref="C816:K816"/>
    <mergeCell ref="C817:K817"/>
    <mergeCell ref="C818:K818"/>
    <mergeCell ref="C829:K829"/>
    <mergeCell ref="C830:K830"/>
    <mergeCell ref="C831:K831"/>
    <mergeCell ref="C832:K832"/>
    <mergeCell ref="C833:K833"/>
    <mergeCell ref="C824:K824"/>
    <mergeCell ref="C825:K825"/>
    <mergeCell ref="C826:K826"/>
    <mergeCell ref="C827:K827"/>
    <mergeCell ref="C828:K828"/>
    <mergeCell ref="C839:K839"/>
    <mergeCell ref="C840:K840"/>
    <mergeCell ref="C841:K841"/>
    <mergeCell ref="C842:K842"/>
    <mergeCell ref="C843:K843"/>
    <mergeCell ref="C834:K834"/>
    <mergeCell ref="C835:K835"/>
    <mergeCell ref="C836:K836"/>
    <mergeCell ref="C837:K837"/>
    <mergeCell ref="C838:K838"/>
    <mergeCell ref="C850:L850"/>
    <mergeCell ref="C851:G851"/>
    <mergeCell ref="H851:L851"/>
    <mergeCell ref="C852:L852"/>
    <mergeCell ref="C844:K844"/>
    <mergeCell ref="C845:K845"/>
    <mergeCell ref="C846:K846"/>
    <mergeCell ref="C849:G849"/>
    <mergeCell ref="H849:L849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86" firstPageNumber="9" fitToHeight="0" orientation="landscape" useFirstPageNumber="1" r:id="rId1"/>
  <headerFooter>
    <oddFooter>&amp;RСтраница &amp;P</oddFooter>
  </headerFooter>
  <rowBreaks count="3" manualBreakCount="3">
    <brk id="35" max="13" man="1"/>
    <brk id="783" max="13" man="1"/>
    <brk id="81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55"/>
  <sheetViews>
    <sheetView view="pageBreakPreview" topLeftCell="A714" zoomScale="78" zoomScaleNormal="100" zoomScaleSheetLayoutView="78" workbookViewId="0">
      <selection activeCell="A749" sqref="A749:XFD75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4" hidden="1" customWidth="1"/>
    <col min="23" max="25" width="164.140625" style="4" hidden="1" customWidth="1"/>
    <col min="26" max="26" width="34.7109375" style="4" hidden="1" customWidth="1"/>
    <col min="27" max="27" width="164.140625" style="4" hidden="1" customWidth="1"/>
    <col min="28" max="28" width="39.5703125" style="4" hidden="1" customWidth="1"/>
    <col min="29" max="30" width="134.85546875" style="4" hidden="1" customWidth="1"/>
    <col min="31" max="34" width="39.5703125" style="4" hidden="1" customWidth="1"/>
    <col min="35" max="35" width="101.140625" style="4" hidden="1" customWidth="1"/>
    <col min="36" max="36" width="164.140625" style="4" hidden="1" customWidth="1"/>
    <col min="37" max="37" width="134.85546875" style="4" hidden="1" customWidth="1"/>
    <col min="38" max="42" width="101.140625" style="4" hidden="1" customWidth="1"/>
    <col min="43" max="43" width="58.7109375" style="4" hidden="1" customWidth="1"/>
    <col min="44" max="44" width="55.28515625" style="4" hidden="1" customWidth="1"/>
    <col min="45" max="45" width="58.7109375" style="4" hidden="1" customWidth="1"/>
    <col min="46" max="46" width="55.28515625" style="4" hidden="1" customWidth="1"/>
    <col min="47" max="16384" width="9.140625" style="2"/>
  </cols>
  <sheetData>
    <row r="1" spans="1:25" s="5" customFormat="1" ht="15" x14ac:dyDescent="0.25">
      <c r="N1" s="9" t="s">
        <v>910</v>
      </c>
    </row>
    <row r="2" spans="1:25" s="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 t="s">
        <v>909</v>
      </c>
    </row>
    <row r="3" spans="1:25" s="5" customFormat="1" ht="6.7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25" s="5" customFormat="1" ht="45.75" x14ac:dyDescent="0.25">
      <c r="A4" s="10" t="s">
        <v>4</v>
      </c>
      <c r="B4" s="11"/>
      <c r="C4" s="7"/>
      <c r="D4" s="225" t="s">
        <v>5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V4" s="13" t="s">
        <v>5</v>
      </c>
    </row>
    <row r="5" spans="1:25" s="5" customFormat="1" ht="11.25" customHeight="1" x14ac:dyDescent="0.25">
      <c r="A5" s="10" t="s">
        <v>2</v>
      </c>
      <c r="B5" s="11"/>
      <c r="C5" s="7"/>
      <c r="D5" s="184" t="s">
        <v>908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25" s="5" customFormat="1" ht="2.25" customHeight="1" x14ac:dyDescent="0.2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25" s="5" customFormat="1" ht="3.75" customHeight="1" x14ac:dyDescent="0.25">
      <c r="A7" s="16"/>
      <c r="B7" s="7"/>
      <c r="C7" s="7"/>
      <c r="D7" s="7"/>
      <c r="E7" s="7"/>
      <c r="F7" s="11"/>
      <c r="G7" s="11"/>
      <c r="H7" s="11"/>
      <c r="I7" s="11"/>
      <c r="J7" s="11"/>
      <c r="K7" s="11"/>
      <c r="L7" s="11"/>
      <c r="M7" s="11"/>
      <c r="N7" s="11"/>
    </row>
    <row r="8" spans="1:25" s="5" customFormat="1" ht="15" x14ac:dyDescent="0.25">
      <c r="A8" s="226" t="s">
        <v>8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W8" s="13" t="s">
        <v>8</v>
      </c>
    </row>
    <row r="9" spans="1:25" s="5" customFormat="1" ht="15" x14ac:dyDescent="0.25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</row>
    <row r="10" spans="1:25" s="5" customFormat="1" ht="5.2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25" s="5" customFormat="1" ht="15" x14ac:dyDescent="0.25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X11" s="13" t="s">
        <v>7</v>
      </c>
    </row>
    <row r="12" spans="1:25" s="5" customFormat="1" ht="15" x14ac:dyDescent="0.25">
      <c r="A12" s="222" t="s">
        <v>10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</row>
    <row r="13" spans="1:25" s="5" customFormat="1" ht="21" customHeight="1" x14ac:dyDescent="0.25">
      <c r="A13" s="220" t="s">
        <v>365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</row>
    <row r="14" spans="1:25" s="5" customFormat="1" ht="3.75" customHeight="1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</row>
    <row r="15" spans="1:25" s="5" customFormat="1" ht="15" x14ac:dyDescent="0.25">
      <c r="A15" s="221" t="s">
        <v>366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Y15" s="13" t="s">
        <v>366</v>
      </c>
    </row>
    <row r="16" spans="1:25" s="5" customFormat="1" ht="12" customHeight="1" x14ac:dyDescent="0.25">
      <c r="A16" s="222" t="s">
        <v>907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</row>
    <row r="17" spans="1:26" s="5" customFormat="1" ht="12" customHeight="1" x14ac:dyDescent="0.25">
      <c r="A17" s="7" t="s">
        <v>14</v>
      </c>
      <c r="B17" s="19" t="s">
        <v>15</v>
      </c>
      <c r="C17" s="1" t="s">
        <v>16</v>
      </c>
      <c r="D17" s="1"/>
      <c r="E17" s="1"/>
      <c r="F17" s="12"/>
      <c r="G17" s="12"/>
      <c r="H17" s="12"/>
      <c r="I17" s="12"/>
      <c r="J17" s="12"/>
      <c r="K17" s="12"/>
      <c r="L17" s="12"/>
      <c r="M17" s="12"/>
      <c r="N17" s="12"/>
    </row>
    <row r="18" spans="1:26" s="5" customFormat="1" ht="12" customHeight="1" x14ac:dyDescent="0.25">
      <c r="A18" s="7" t="s">
        <v>17</v>
      </c>
      <c r="B18" s="223" t="s">
        <v>367</v>
      </c>
      <c r="C18" s="223"/>
      <c r="D18" s="223"/>
      <c r="E18" s="223"/>
      <c r="F18" s="223"/>
      <c r="G18" s="12"/>
      <c r="H18" s="12"/>
      <c r="I18" s="12"/>
      <c r="J18" s="12"/>
      <c r="K18" s="12"/>
      <c r="L18" s="12"/>
      <c r="M18" s="12"/>
      <c r="N18" s="12"/>
    </row>
    <row r="19" spans="1:26" s="5" customFormat="1" ht="15" x14ac:dyDescent="0.25">
      <c r="A19" s="7"/>
      <c r="B19" s="224" t="s">
        <v>19</v>
      </c>
      <c r="C19" s="224"/>
      <c r="D19" s="224"/>
      <c r="E19" s="224"/>
      <c r="F19" s="224"/>
      <c r="G19" s="21"/>
      <c r="H19" s="21"/>
      <c r="I19" s="21"/>
      <c r="J19" s="21"/>
      <c r="K19" s="21"/>
      <c r="L19" s="21"/>
      <c r="M19" s="22"/>
      <c r="N19" s="21"/>
    </row>
    <row r="20" spans="1:26" s="5" customFormat="1" ht="5.25" customHeight="1" x14ac:dyDescent="0.25">
      <c r="A20" s="7"/>
      <c r="B20" s="7"/>
      <c r="C20" s="7"/>
      <c r="D20" s="23"/>
      <c r="E20" s="23"/>
      <c r="F20" s="23"/>
      <c r="G20" s="23"/>
      <c r="H20" s="23"/>
      <c r="I20" s="23"/>
      <c r="J20" s="23"/>
      <c r="K20" s="23"/>
      <c r="L20" s="23"/>
      <c r="M20" s="21"/>
      <c r="N20" s="21"/>
    </row>
    <row r="21" spans="1:26" s="5" customFormat="1" ht="15" x14ac:dyDescent="0.25">
      <c r="A21" s="24" t="s">
        <v>20</v>
      </c>
      <c r="B21" s="7"/>
      <c r="C21" s="7"/>
      <c r="D21" s="214" t="s">
        <v>21</v>
      </c>
      <c r="E21" s="214"/>
      <c r="F21" s="214"/>
      <c r="G21" s="25"/>
      <c r="H21" s="25"/>
      <c r="I21" s="25"/>
      <c r="J21" s="25"/>
      <c r="K21" s="25"/>
      <c r="L21" s="25"/>
      <c r="M21" s="25"/>
      <c r="N21" s="25"/>
      <c r="Z21" s="13" t="s">
        <v>21</v>
      </c>
    </row>
    <row r="22" spans="1:26" s="5" customFormat="1" ht="7.5" customHeight="1" x14ac:dyDescent="0.25">
      <c r="A22" s="7"/>
      <c r="B22" s="8"/>
      <c r="C22" s="8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26" s="5" customFormat="1" ht="12" customHeight="1" x14ac:dyDescent="0.25">
      <c r="A23" s="24" t="s">
        <v>22</v>
      </c>
      <c r="B23" s="8"/>
      <c r="C23" s="27">
        <v>8973.65</v>
      </c>
      <c r="D23" s="28" t="s">
        <v>913</v>
      </c>
      <c r="E23" s="29" t="s">
        <v>23</v>
      </c>
      <c r="G23" s="8"/>
      <c r="H23" s="8"/>
      <c r="I23" s="8"/>
      <c r="J23" s="8"/>
      <c r="K23" s="8"/>
      <c r="L23" s="30"/>
      <c r="M23" s="30"/>
      <c r="N23" s="8"/>
    </row>
    <row r="24" spans="1:26" s="5" customFormat="1" ht="11.25" customHeight="1" x14ac:dyDescent="0.25">
      <c r="A24" s="7"/>
      <c r="B24" s="31" t="s">
        <v>24</v>
      </c>
      <c r="C24" s="32"/>
      <c r="D24" s="33"/>
      <c r="E24" s="29"/>
      <c r="G24" s="8"/>
    </row>
    <row r="25" spans="1:26" s="5" customFormat="1" ht="12" customHeight="1" x14ac:dyDescent="0.25">
      <c r="A25" s="7"/>
      <c r="B25" s="34" t="s">
        <v>25</v>
      </c>
      <c r="C25" s="27">
        <v>0</v>
      </c>
      <c r="D25" s="28" t="s">
        <v>35</v>
      </c>
      <c r="E25" s="29" t="s">
        <v>23</v>
      </c>
      <c r="G25" s="8" t="s">
        <v>27</v>
      </c>
      <c r="I25" s="8"/>
      <c r="J25" s="8"/>
      <c r="K25" s="8"/>
      <c r="L25" s="27">
        <v>607.53</v>
      </c>
      <c r="M25" s="35" t="s">
        <v>912</v>
      </c>
      <c r="N25" s="29" t="s">
        <v>23</v>
      </c>
    </row>
    <row r="26" spans="1:26" s="5" customFormat="1" ht="12" customHeight="1" x14ac:dyDescent="0.25">
      <c r="A26" s="7"/>
      <c r="B26" s="34" t="s">
        <v>28</v>
      </c>
      <c r="C26" s="27">
        <v>2757.94</v>
      </c>
      <c r="D26" s="36" t="s">
        <v>911</v>
      </c>
      <c r="E26" s="29" t="s">
        <v>23</v>
      </c>
      <c r="G26" s="8" t="s">
        <v>29</v>
      </c>
      <c r="I26" s="8"/>
      <c r="J26" s="8"/>
      <c r="K26" s="8"/>
      <c r="L26" s="215">
        <v>1284.3900000000001</v>
      </c>
      <c r="M26" s="215"/>
      <c r="N26" s="29" t="s">
        <v>30</v>
      </c>
    </row>
    <row r="27" spans="1:26" s="5" customFormat="1" ht="12" customHeight="1" x14ac:dyDescent="0.25">
      <c r="A27" s="7"/>
      <c r="B27" s="34" t="s">
        <v>31</v>
      </c>
      <c r="C27" s="27">
        <v>4720.1000000000004</v>
      </c>
      <c r="D27" s="36" t="s">
        <v>32</v>
      </c>
      <c r="E27" s="29" t="s">
        <v>23</v>
      </c>
      <c r="G27" s="8" t="s">
        <v>33</v>
      </c>
      <c r="I27" s="8"/>
      <c r="J27" s="8"/>
      <c r="K27" s="8"/>
      <c r="L27" s="215">
        <v>17.34</v>
      </c>
      <c r="M27" s="215"/>
      <c r="N27" s="29" t="s">
        <v>30</v>
      </c>
    </row>
    <row r="28" spans="1:26" s="5" customFormat="1" ht="12" customHeight="1" x14ac:dyDescent="0.25">
      <c r="A28" s="7"/>
      <c r="B28" s="34" t="s">
        <v>34</v>
      </c>
      <c r="C28" s="27">
        <v>0</v>
      </c>
      <c r="D28" s="28" t="s">
        <v>35</v>
      </c>
      <c r="E28" s="29" t="s">
        <v>23</v>
      </c>
      <c r="G28" s="8" t="s">
        <v>903</v>
      </c>
      <c r="H28" s="8"/>
      <c r="I28" s="8"/>
      <c r="J28" s="8"/>
      <c r="K28" s="8"/>
      <c r="L28" s="216" t="s">
        <v>902</v>
      </c>
      <c r="M28" s="216"/>
      <c r="N28" s="8"/>
    </row>
    <row r="29" spans="1:26" s="5" customFormat="1" ht="7.5" customHeight="1" x14ac:dyDescent="0.25">
      <c r="A29" s="37"/>
    </row>
    <row r="30" spans="1:26" s="5" customFormat="1" ht="23.25" customHeight="1" x14ac:dyDescent="0.25">
      <c r="A30" s="217" t="s">
        <v>36</v>
      </c>
      <c r="B30" s="218" t="s">
        <v>37</v>
      </c>
      <c r="C30" s="218" t="s">
        <v>38</v>
      </c>
      <c r="D30" s="218"/>
      <c r="E30" s="218"/>
      <c r="F30" s="218" t="s">
        <v>39</v>
      </c>
      <c r="G30" s="218" t="s">
        <v>40</v>
      </c>
      <c r="H30" s="218"/>
      <c r="I30" s="218"/>
      <c r="J30" s="218" t="s">
        <v>901</v>
      </c>
      <c r="K30" s="218"/>
      <c r="L30" s="218"/>
      <c r="M30" s="218" t="s">
        <v>42</v>
      </c>
      <c r="N30" s="218" t="s">
        <v>43</v>
      </c>
    </row>
    <row r="31" spans="1:26" s="5" customFormat="1" ht="28.5" customHeight="1" x14ac:dyDescent="0.25">
      <c r="A31" s="217"/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</row>
    <row r="32" spans="1:26" s="5" customFormat="1" ht="22.5" x14ac:dyDescent="0.25">
      <c r="A32" s="217"/>
      <c r="B32" s="218"/>
      <c r="C32" s="218"/>
      <c r="D32" s="218"/>
      <c r="E32" s="218"/>
      <c r="F32" s="218"/>
      <c r="G32" s="178" t="s">
        <v>44</v>
      </c>
      <c r="H32" s="178" t="s">
        <v>45</v>
      </c>
      <c r="I32" s="178" t="s">
        <v>46</v>
      </c>
      <c r="J32" s="178" t="s">
        <v>44</v>
      </c>
      <c r="K32" s="178" t="s">
        <v>45</v>
      </c>
      <c r="L32" s="178" t="s">
        <v>47</v>
      </c>
      <c r="M32" s="218"/>
      <c r="N32" s="218"/>
    </row>
    <row r="33" spans="1:33" s="5" customFormat="1" ht="15" x14ac:dyDescent="0.25">
      <c r="A33" s="39">
        <v>1</v>
      </c>
      <c r="B33" s="179">
        <v>2</v>
      </c>
      <c r="C33" s="219">
        <v>3</v>
      </c>
      <c r="D33" s="219"/>
      <c r="E33" s="219"/>
      <c r="F33" s="179">
        <v>4</v>
      </c>
      <c r="G33" s="179">
        <v>5</v>
      </c>
      <c r="H33" s="179">
        <v>6</v>
      </c>
      <c r="I33" s="179">
        <v>7</v>
      </c>
      <c r="J33" s="179">
        <v>8</v>
      </c>
      <c r="K33" s="179">
        <v>9</v>
      </c>
      <c r="L33" s="179">
        <v>10</v>
      </c>
      <c r="M33" s="179">
        <v>11</v>
      </c>
      <c r="N33" s="179">
        <v>12</v>
      </c>
    </row>
    <row r="34" spans="1:33" s="5" customFormat="1" ht="15" x14ac:dyDescent="0.25">
      <c r="A34" s="204" t="s">
        <v>48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6"/>
      <c r="AA34" s="41" t="s">
        <v>48</v>
      </c>
    </row>
    <row r="35" spans="1:33" s="5" customFormat="1" ht="45.75" x14ac:dyDescent="0.25">
      <c r="A35" s="42" t="s">
        <v>49</v>
      </c>
      <c r="B35" s="177" t="s">
        <v>897</v>
      </c>
      <c r="C35" s="202" t="s">
        <v>77</v>
      </c>
      <c r="D35" s="202"/>
      <c r="E35" s="202"/>
      <c r="F35" s="44" t="s">
        <v>78</v>
      </c>
      <c r="G35" s="45">
        <v>2.9</v>
      </c>
      <c r="H35" s="79">
        <v>1</v>
      </c>
      <c r="I35" s="46">
        <v>2.9</v>
      </c>
      <c r="J35" s="47"/>
      <c r="K35" s="45"/>
      <c r="L35" s="47"/>
      <c r="M35" s="45"/>
      <c r="N35" s="48"/>
      <c r="AA35" s="41"/>
      <c r="AB35" s="49" t="s">
        <v>77</v>
      </c>
    </row>
    <row r="36" spans="1:33" s="5" customFormat="1" ht="15" x14ac:dyDescent="0.25">
      <c r="A36" s="50"/>
      <c r="B36" s="175"/>
      <c r="C36" s="200" t="s">
        <v>368</v>
      </c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3"/>
      <c r="AA36" s="41"/>
      <c r="AB36" s="49"/>
      <c r="AC36" s="4" t="s">
        <v>368</v>
      </c>
    </row>
    <row r="37" spans="1:33" s="5" customFormat="1" ht="22.5" x14ac:dyDescent="0.25">
      <c r="A37" s="52"/>
      <c r="B37" s="53" t="s">
        <v>80</v>
      </c>
      <c r="C37" s="208" t="s">
        <v>81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9"/>
      <c r="AA37" s="41"/>
      <c r="AB37" s="49"/>
      <c r="AD37" s="4" t="s">
        <v>81</v>
      </c>
    </row>
    <row r="38" spans="1:33" s="5" customFormat="1" ht="34.5" x14ac:dyDescent="0.25">
      <c r="A38" s="52"/>
      <c r="B38" s="53" t="s">
        <v>55</v>
      </c>
      <c r="C38" s="208" t="s">
        <v>56</v>
      </c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9"/>
      <c r="AA38" s="41"/>
      <c r="AB38" s="49"/>
      <c r="AD38" s="4" t="s">
        <v>56</v>
      </c>
    </row>
    <row r="39" spans="1:33" s="5" customFormat="1" ht="34.5" x14ac:dyDescent="0.25">
      <c r="A39" s="52"/>
      <c r="B39" s="53" t="s">
        <v>57</v>
      </c>
      <c r="C39" s="208" t="s">
        <v>58</v>
      </c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9"/>
      <c r="AA39" s="41"/>
      <c r="AB39" s="49"/>
      <c r="AD39" s="4" t="s">
        <v>58</v>
      </c>
    </row>
    <row r="40" spans="1:33" s="5" customFormat="1" ht="15" x14ac:dyDescent="0.25">
      <c r="A40" s="54"/>
      <c r="B40" s="53" t="s">
        <v>49</v>
      </c>
      <c r="C40" s="200" t="s">
        <v>59</v>
      </c>
      <c r="D40" s="200"/>
      <c r="E40" s="200"/>
      <c r="F40" s="55"/>
      <c r="G40" s="56"/>
      <c r="H40" s="56"/>
      <c r="I40" s="56"/>
      <c r="J40" s="57">
        <v>132.35</v>
      </c>
      <c r="K40" s="58">
        <v>0.97</v>
      </c>
      <c r="L40" s="57">
        <v>372.3</v>
      </c>
      <c r="M40" s="58">
        <v>49.68</v>
      </c>
      <c r="N40" s="59">
        <v>18496</v>
      </c>
      <c r="AA40" s="41"/>
      <c r="AB40" s="49"/>
      <c r="AE40" s="4" t="s">
        <v>59</v>
      </c>
    </row>
    <row r="41" spans="1:33" s="5" customFormat="1" ht="15" x14ac:dyDescent="0.25">
      <c r="A41" s="54"/>
      <c r="B41" s="53" t="s">
        <v>60</v>
      </c>
      <c r="C41" s="200" t="s">
        <v>61</v>
      </c>
      <c r="D41" s="200"/>
      <c r="E41" s="200"/>
      <c r="F41" s="55"/>
      <c r="G41" s="56"/>
      <c r="H41" s="56"/>
      <c r="I41" s="56"/>
      <c r="J41" s="57">
        <v>50.19</v>
      </c>
      <c r="K41" s="58">
        <v>0.97</v>
      </c>
      <c r="L41" s="57">
        <v>141.18</v>
      </c>
      <c r="M41" s="58">
        <v>15.41</v>
      </c>
      <c r="N41" s="59">
        <v>2176</v>
      </c>
      <c r="AA41" s="41"/>
      <c r="AB41" s="49"/>
      <c r="AE41" s="4" t="s">
        <v>61</v>
      </c>
    </row>
    <row r="42" spans="1:33" s="5" customFormat="1" ht="15" x14ac:dyDescent="0.25">
      <c r="A42" s="54"/>
      <c r="B42" s="53" t="s">
        <v>62</v>
      </c>
      <c r="C42" s="200" t="s">
        <v>63</v>
      </c>
      <c r="D42" s="200"/>
      <c r="E42" s="200"/>
      <c r="F42" s="55"/>
      <c r="G42" s="56"/>
      <c r="H42" s="56"/>
      <c r="I42" s="56"/>
      <c r="J42" s="57">
        <v>5.0199999999999996</v>
      </c>
      <c r="K42" s="58">
        <v>0.97</v>
      </c>
      <c r="L42" s="57">
        <v>14.12</v>
      </c>
      <c r="M42" s="58">
        <v>49.68</v>
      </c>
      <c r="N42" s="74">
        <v>701</v>
      </c>
      <c r="AA42" s="41"/>
      <c r="AB42" s="49"/>
      <c r="AE42" s="4" t="s">
        <v>63</v>
      </c>
    </row>
    <row r="43" spans="1:33" s="5" customFormat="1" ht="15" x14ac:dyDescent="0.25">
      <c r="A43" s="54"/>
      <c r="B43" s="53" t="s">
        <v>64</v>
      </c>
      <c r="C43" s="200" t="s">
        <v>65</v>
      </c>
      <c r="D43" s="200"/>
      <c r="E43" s="200"/>
      <c r="F43" s="55"/>
      <c r="G43" s="56"/>
      <c r="H43" s="56"/>
      <c r="I43" s="56"/>
      <c r="J43" s="57">
        <v>34.700000000000003</v>
      </c>
      <c r="K43" s="60">
        <v>0</v>
      </c>
      <c r="L43" s="57">
        <v>0</v>
      </c>
      <c r="M43" s="58">
        <v>9.92</v>
      </c>
      <c r="N43" s="61"/>
      <c r="AA43" s="41"/>
      <c r="AB43" s="49"/>
      <c r="AE43" s="4" t="s">
        <v>65</v>
      </c>
    </row>
    <row r="44" spans="1:33" s="5" customFormat="1" ht="15" x14ac:dyDescent="0.25">
      <c r="A44" s="62"/>
      <c r="B44" s="53"/>
      <c r="C44" s="200" t="s">
        <v>66</v>
      </c>
      <c r="D44" s="200"/>
      <c r="E44" s="200"/>
      <c r="F44" s="55" t="s">
        <v>67</v>
      </c>
      <c r="G44" s="58">
        <v>14.08</v>
      </c>
      <c r="H44" s="58">
        <v>0.97</v>
      </c>
      <c r="I44" s="65">
        <v>39.607039999999998</v>
      </c>
      <c r="J44" s="64"/>
      <c r="K44" s="56"/>
      <c r="L44" s="64"/>
      <c r="M44" s="56"/>
      <c r="N44" s="61"/>
      <c r="AA44" s="41"/>
      <c r="AB44" s="49"/>
      <c r="AF44" s="4" t="s">
        <v>66</v>
      </c>
    </row>
    <row r="45" spans="1:33" s="5" customFormat="1" ht="15" x14ac:dyDescent="0.25">
      <c r="A45" s="62"/>
      <c r="B45" s="53"/>
      <c r="C45" s="200" t="s">
        <v>68</v>
      </c>
      <c r="D45" s="200"/>
      <c r="E45" s="200"/>
      <c r="F45" s="55" t="s">
        <v>67</v>
      </c>
      <c r="G45" s="75">
        <v>0.4</v>
      </c>
      <c r="H45" s="58">
        <v>0.97</v>
      </c>
      <c r="I45" s="63">
        <v>1.1252</v>
      </c>
      <c r="J45" s="64"/>
      <c r="K45" s="56"/>
      <c r="L45" s="64"/>
      <c r="M45" s="56"/>
      <c r="N45" s="61"/>
      <c r="AA45" s="41"/>
      <c r="AB45" s="49"/>
      <c r="AF45" s="4" t="s">
        <v>68</v>
      </c>
    </row>
    <row r="46" spans="1:33" s="5" customFormat="1" ht="15" x14ac:dyDescent="0.25">
      <c r="A46" s="54"/>
      <c r="B46" s="53"/>
      <c r="C46" s="207" t="s">
        <v>69</v>
      </c>
      <c r="D46" s="207"/>
      <c r="E46" s="207"/>
      <c r="F46" s="66"/>
      <c r="G46" s="67"/>
      <c r="H46" s="67"/>
      <c r="I46" s="67"/>
      <c r="J46" s="68">
        <v>217.24</v>
      </c>
      <c r="K46" s="67"/>
      <c r="L46" s="68">
        <v>513.48</v>
      </c>
      <c r="M46" s="67"/>
      <c r="N46" s="69">
        <v>20672</v>
      </c>
      <c r="AA46" s="41"/>
      <c r="AB46" s="49"/>
      <c r="AG46" s="4" t="s">
        <v>69</v>
      </c>
    </row>
    <row r="47" spans="1:33" s="5" customFormat="1" ht="15" x14ac:dyDescent="0.25">
      <c r="A47" s="62"/>
      <c r="B47" s="53"/>
      <c r="C47" s="200" t="s">
        <v>70</v>
      </c>
      <c r="D47" s="200"/>
      <c r="E47" s="200"/>
      <c r="F47" s="55"/>
      <c r="G47" s="56"/>
      <c r="H47" s="56"/>
      <c r="I47" s="56"/>
      <c r="J47" s="64"/>
      <c r="K47" s="56"/>
      <c r="L47" s="57">
        <v>386.42</v>
      </c>
      <c r="M47" s="56"/>
      <c r="N47" s="59">
        <v>19197</v>
      </c>
      <c r="AA47" s="41"/>
      <c r="AB47" s="49"/>
      <c r="AF47" s="4" t="s">
        <v>70</v>
      </c>
    </row>
    <row r="48" spans="1:33" s="5" customFormat="1" ht="23.25" x14ac:dyDescent="0.25">
      <c r="A48" s="62"/>
      <c r="B48" s="53" t="s">
        <v>71</v>
      </c>
      <c r="C48" s="200" t="s">
        <v>72</v>
      </c>
      <c r="D48" s="200"/>
      <c r="E48" s="200"/>
      <c r="F48" s="55" t="s">
        <v>73</v>
      </c>
      <c r="G48" s="60">
        <v>97</v>
      </c>
      <c r="H48" s="56"/>
      <c r="I48" s="60">
        <v>97</v>
      </c>
      <c r="J48" s="64"/>
      <c r="K48" s="56"/>
      <c r="L48" s="57">
        <v>374.83</v>
      </c>
      <c r="M48" s="56"/>
      <c r="N48" s="59">
        <v>18621</v>
      </c>
      <c r="AA48" s="41"/>
      <c r="AB48" s="49"/>
      <c r="AF48" s="4" t="s">
        <v>72</v>
      </c>
    </row>
    <row r="49" spans="1:34" s="5" customFormat="1" ht="23.25" x14ac:dyDescent="0.25">
      <c r="A49" s="62"/>
      <c r="B49" s="53" t="s">
        <v>74</v>
      </c>
      <c r="C49" s="200" t="s">
        <v>75</v>
      </c>
      <c r="D49" s="200"/>
      <c r="E49" s="200"/>
      <c r="F49" s="55" t="s">
        <v>73</v>
      </c>
      <c r="G49" s="60">
        <v>51</v>
      </c>
      <c r="H49" s="56"/>
      <c r="I49" s="60">
        <v>51</v>
      </c>
      <c r="J49" s="64"/>
      <c r="K49" s="56"/>
      <c r="L49" s="57">
        <v>197.07</v>
      </c>
      <c r="M49" s="56"/>
      <c r="N49" s="59">
        <v>9790</v>
      </c>
      <c r="AA49" s="41"/>
      <c r="AB49" s="49"/>
      <c r="AF49" s="4" t="s">
        <v>75</v>
      </c>
    </row>
    <row r="50" spans="1:34" s="5" customFormat="1" ht="15" x14ac:dyDescent="0.25">
      <c r="A50" s="70"/>
      <c r="B50" s="176"/>
      <c r="C50" s="202" t="s">
        <v>76</v>
      </c>
      <c r="D50" s="202"/>
      <c r="E50" s="202"/>
      <c r="F50" s="44"/>
      <c r="G50" s="45"/>
      <c r="H50" s="45"/>
      <c r="I50" s="45"/>
      <c r="J50" s="47"/>
      <c r="K50" s="45"/>
      <c r="L50" s="72">
        <v>1085.3800000000001</v>
      </c>
      <c r="M50" s="67"/>
      <c r="N50" s="73">
        <v>49083</v>
      </c>
      <c r="AA50" s="41"/>
      <c r="AB50" s="49"/>
      <c r="AH50" s="49" t="s">
        <v>76</v>
      </c>
    </row>
    <row r="51" spans="1:34" s="5" customFormat="1" ht="34.5" x14ac:dyDescent="0.25">
      <c r="A51" s="42" t="s">
        <v>60</v>
      </c>
      <c r="B51" s="177" t="s">
        <v>891</v>
      </c>
      <c r="C51" s="202" t="s">
        <v>82</v>
      </c>
      <c r="D51" s="202"/>
      <c r="E51" s="202"/>
      <c r="F51" s="44" t="s">
        <v>83</v>
      </c>
      <c r="G51" s="45">
        <v>1.2</v>
      </c>
      <c r="H51" s="79">
        <v>1</v>
      </c>
      <c r="I51" s="46">
        <v>1.2</v>
      </c>
      <c r="J51" s="47"/>
      <c r="K51" s="45"/>
      <c r="L51" s="47"/>
      <c r="M51" s="45"/>
      <c r="N51" s="48"/>
      <c r="AA51" s="41"/>
      <c r="AB51" s="49" t="s">
        <v>82</v>
      </c>
      <c r="AH51" s="49"/>
    </row>
    <row r="52" spans="1:34" s="5" customFormat="1" ht="15" x14ac:dyDescent="0.25">
      <c r="A52" s="50"/>
      <c r="B52" s="175"/>
      <c r="C52" s="200" t="s">
        <v>369</v>
      </c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3"/>
      <c r="AA52" s="41"/>
      <c r="AB52" s="49"/>
      <c r="AC52" s="4" t="s">
        <v>369</v>
      </c>
      <c r="AH52" s="49"/>
    </row>
    <row r="53" spans="1:34" s="5" customFormat="1" ht="22.5" x14ac:dyDescent="0.25">
      <c r="A53" s="52"/>
      <c r="B53" s="53" t="s">
        <v>80</v>
      </c>
      <c r="C53" s="208" t="s">
        <v>81</v>
      </c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9"/>
      <c r="AA53" s="41"/>
      <c r="AB53" s="49"/>
      <c r="AD53" s="4" t="s">
        <v>81</v>
      </c>
      <c r="AH53" s="49"/>
    </row>
    <row r="54" spans="1:34" s="5" customFormat="1" ht="34.5" x14ac:dyDescent="0.25">
      <c r="A54" s="52"/>
      <c r="B54" s="53" t="s">
        <v>55</v>
      </c>
      <c r="C54" s="208" t="s">
        <v>56</v>
      </c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9"/>
      <c r="AA54" s="41"/>
      <c r="AB54" s="49"/>
      <c r="AD54" s="4" t="s">
        <v>56</v>
      </c>
      <c r="AH54" s="49"/>
    </row>
    <row r="55" spans="1:34" s="5" customFormat="1" ht="34.5" x14ac:dyDescent="0.25">
      <c r="A55" s="52"/>
      <c r="B55" s="53" t="s">
        <v>57</v>
      </c>
      <c r="C55" s="208" t="s">
        <v>58</v>
      </c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9"/>
      <c r="AA55" s="41"/>
      <c r="AB55" s="49"/>
      <c r="AD55" s="4" t="s">
        <v>58</v>
      </c>
      <c r="AH55" s="49"/>
    </row>
    <row r="56" spans="1:34" s="5" customFormat="1" ht="15" x14ac:dyDescent="0.25">
      <c r="A56" s="54"/>
      <c r="B56" s="53" t="s">
        <v>49</v>
      </c>
      <c r="C56" s="200" t="s">
        <v>59</v>
      </c>
      <c r="D56" s="200"/>
      <c r="E56" s="200"/>
      <c r="F56" s="55"/>
      <c r="G56" s="56"/>
      <c r="H56" s="56"/>
      <c r="I56" s="56"/>
      <c r="J56" s="57">
        <v>153.26</v>
      </c>
      <c r="K56" s="58">
        <v>0.97</v>
      </c>
      <c r="L56" s="57">
        <v>178.39</v>
      </c>
      <c r="M56" s="58">
        <v>49.68</v>
      </c>
      <c r="N56" s="59">
        <v>8862</v>
      </c>
      <c r="AA56" s="41"/>
      <c r="AB56" s="49"/>
      <c r="AE56" s="4" t="s">
        <v>59</v>
      </c>
      <c r="AH56" s="49"/>
    </row>
    <row r="57" spans="1:34" s="5" customFormat="1" ht="15" x14ac:dyDescent="0.25">
      <c r="A57" s="54"/>
      <c r="B57" s="53" t="s">
        <v>60</v>
      </c>
      <c r="C57" s="200" t="s">
        <v>61</v>
      </c>
      <c r="D57" s="200"/>
      <c r="E57" s="200"/>
      <c r="F57" s="55"/>
      <c r="G57" s="56"/>
      <c r="H57" s="56"/>
      <c r="I57" s="56"/>
      <c r="J57" s="57">
        <v>1.81</v>
      </c>
      <c r="K57" s="58">
        <v>0.97</v>
      </c>
      <c r="L57" s="57">
        <v>2.11</v>
      </c>
      <c r="M57" s="58">
        <v>15.41</v>
      </c>
      <c r="N57" s="74">
        <v>33</v>
      </c>
      <c r="AA57" s="41"/>
      <c r="AB57" s="49"/>
      <c r="AE57" s="4" t="s">
        <v>61</v>
      </c>
      <c r="AH57" s="49"/>
    </row>
    <row r="58" spans="1:34" s="5" customFormat="1" ht="15" x14ac:dyDescent="0.25">
      <c r="A58" s="54"/>
      <c r="B58" s="53" t="s">
        <v>62</v>
      </c>
      <c r="C58" s="200" t="s">
        <v>63</v>
      </c>
      <c r="D58" s="200"/>
      <c r="E58" s="200"/>
      <c r="F58" s="55"/>
      <c r="G58" s="56"/>
      <c r="H58" s="56"/>
      <c r="I58" s="56"/>
      <c r="J58" s="57">
        <v>0.26</v>
      </c>
      <c r="K58" s="58">
        <v>0.97</v>
      </c>
      <c r="L58" s="57">
        <v>0.3</v>
      </c>
      <c r="M58" s="58">
        <v>49.68</v>
      </c>
      <c r="N58" s="74">
        <v>15</v>
      </c>
      <c r="AA58" s="41"/>
      <c r="AB58" s="49"/>
      <c r="AE58" s="4" t="s">
        <v>63</v>
      </c>
      <c r="AH58" s="49"/>
    </row>
    <row r="59" spans="1:34" s="5" customFormat="1" ht="15" x14ac:dyDescent="0.25">
      <c r="A59" s="54"/>
      <c r="B59" s="53" t="s">
        <v>64</v>
      </c>
      <c r="C59" s="200" t="s">
        <v>65</v>
      </c>
      <c r="D59" s="200"/>
      <c r="E59" s="200"/>
      <c r="F59" s="55"/>
      <c r="G59" s="56"/>
      <c r="H59" s="56"/>
      <c r="I59" s="56"/>
      <c r="J59" s="57">
        <v>98.83</v>
      </c>
      <c r="K59" s="60">
        <v>0</v>
      </c>
      <c r="L59" s="57">
        <v>0</v>
      </c>
      <c r="M59" s="58">
        <v>9.92</v>
      </c>
      <c r="N59" s="61"/>
      <c r="AA59" s="41"/>
      <c r="AB59" s="49"/>
      <c r="AE59" s="4" t="s">
        <v>65</v>
      </c>
      <c r="AH59" s="49"/>
    </row>
    <row r="60" spans="1:34" s="5" customFormat="1" ht="15" x14ac:dyDescent="0.25">
      <c r="A60" s="62"/>
      <c r="B60" s="53"/>
      <c r="C60" s="200" t="s">
        <v>66</v>
      </c>
      <c r="D60" s="200"/>
      <c r="E60" s="200"/>
      <c r="F60" s="55" t="s">
        <v>67</v>
      </c>
      <c r="G60" s="58">
        <v>15.45</v>
      </c>
      <c r="H60" s="58">
        <v>0.97</v>
      </c>
      <c r="I60" s="63">
        <v>17.983799999999999</v>
      </c>
      <c r="J60" s="64"/>
      <c r="K60" s="56"/>
      <c r="L60" s="64"/>
      <c r="M60" s="56"/>
      <c r="N60" s="61"/>
      <c r="AA60" s="41"/>
      <c r="AB60" s="49"/>
      <c r="AF60" s="4" t="s">
        <v>66</v>
      </c>
      <c r="AH60" s="49"/>
    </row>
    <row r="61" spans="1:34" s="5" customFormat="1" ht="15" x14ac:dyDescent="0.25">
      <c r="A61" s="62"/>
      <c r="B61" s="53"/>
      <c r="C61" s="200" t="s">
        <v>68</v>
      </c>
      <c r="D61" s="200"/>
      <c r="E61" s="200"/>
      <c r="F61" s="55" t="s">
        <v>67</v>
      </c>
      <c r="G61" s="58">
        <v>0.02</v>
      </c>
      <c r="H61" s="58">
        <v>0.97</v>
      </c>
      <c r="I61" s="65">
        <v>2.3279999999999999E-2</v>
      </c>
      <c r="J61" s="64"/>
      <c r="K61" s="56"/>
      <c r="L61" s="64"/>
      <c r="M61" s="56"/>
      <c r="N61" s="61"/>
      <c r="AA61" s="41"/>
      <c r="AB61" s="49"/>
      <c r="AF61" s="4" t="s">
        <v>68</v>
      </c>
      <c r="AH61" s="49"/>
    </row>
    <row r="62" spans="1:34" s="5" customFormat="1" ht="15" x14ac:dyDescent="0.25">
      <c r="A62" s="54"/>
      <c r="B62" s="53"/>
      <c r="C62" s="207" t="s">
        <v>69</v>
      </c>
      <c r="D62" s="207"/>
      <c r="E62" s="207"/>
      <c r="F62" s="66"/>
      <c r="G62" s="67"/>
      <c r="H62" s="67"/>
      <c r="I62" s="67"/>
      <c r="J62" s="68">
        <v>253.9</v>
      </c>
      <c r="K62" s="67"/>
      <c r="L62" s="68">
        <v>180.5</v>
      </c>
      <c r="M62" s="67"/>
      <c r="N62" s="69">
        <v>8895</v>
      </c>
      <c r="AA62" s="41"/>
      <c r="AB62" s="49"/>
      <c r="AG62" s="4" t="s">
        <v>69</v>
      </c>
      <c r="AH62" s="49"/>
    </row>
    <row r="63" spans="1:34" s="5" customFormat="1" ht="15" x14ac:dyDescent="0.25">
      <c r="A63" s="62"/>
      <c r="B63" s="53"/>
      <c r="C63" s="200" t="s">
        <v>70</v>
      </c>
      <c r="D63" s="200"/>
      <c r="E63" s="200"/>
      <c r="F63" s="55"/>
      <c r="G63" s="56"/>
      <c r="H63" s="56"/>
      <c r="I63" s="56"/>
      <c r="J63" s="64"/>
      <c r="K63" s="56"/>
      <c r="L63" s="57">
        <v>178.69</v>
      </c>
      <c r="M63" s="56"/>
      <c r="N63" s="59">
        <v>8877</v>
      </c>
      <c r="AA63" s="41"/>
      <c r="AB63" s="49"/>
      <c r="AF63" s="4" t="s">
        <v>70</v>
      </c>
      <c r="AH63" s="49"/>
    </row>
    <row r="64" spans="1:34" s="5" customFormat="1" ht="23.25" x14ac:dyDescent="0.25">
      <c r="A64" s="62"/>
      <c r="B64" s="53" t="s">
        <v>71</v>
      </c>
      <c r="C64" s="200" t="s">
        <v>72</v>
      </c>
      <c r="D64" s="200"/>
      <c r="E64" s="200"/>
      <c r="F64" s="55" t="s">
        <v>73</v>
      </c>
      <c r="G64" s="60">
        <v>97</v>
      </c>
      <c r="H64" s="56"/>
      <c r="I64" s="60">
        <v>97</v>
      </c>
      <c r="J64" s="64"/>
      <c r="K64" s="56"/>
      <c r="L64" s="57">
        <v>173.33</v>
      </c>
      <c r="M64" s="56"/>
      <c r="N64" s="59">
        <v>8611</v>
      </c>
      <c r="AA64" s="41"/>
      <c r="AB64" s="49"/>
      <c r="AF64" s="4" t="s">
        <v>72</v>
      </c>
      <c r="AH64" s="49"/>
    </row>
    <row r="65" spans="1:34" s="5" customFormat="1" ht="23.25" x14ac:dyDescent="0.25">
      <c r="A65" s="62"/>
      <c r="B65" s="53" t="s">
        <v>74</v>
      </c>
      <c r="C65" s="200" t="s">
        <v>75</v>
      </c>
      <c r="D65" s="200"/>
      <c r="E65" s="200"/>
      <c r="F65" s="55" t="s">
        <v>73</v>
      </c>
      <c r="G65" s="60">
        <v>51</v>
      </c>
      <c r="H65" s="56"/>
      <c r="I65" s="60">
        <v>51</v>
      </c>
      <c r="J65" s="64"/>
      <c r="K65" s="56"/>
      <c r="L65" s="57">
        <v>91.13</v>
      </c>
      <c r="M65" s="56"/>
      <c r="N65" s="59">
        <v>4527</v>
      </c>
      <c r="AA65" s="41"/>
      <c r="AB65" s="49"/>
      <c r="AF65" s="4" t="s">
        <v>75</v>
      </c>
      <c r="AH65" s="49"/>
    </row>
    <row r="66" spans="1:34" s="5" customFormat="1" ht="15" x14ac:dyDescent="0.25">
      <c r="A66" s="70"/>
      <c r="B66" s="176"/>
      <c r="C66" s="202" t="s">
        <v>76</v>
      </c>
      <c r="D66" s="202"/>
      <c r="E66" s="202"/>
      <c r="F66" s="44"/>
      <c r="G66" s="45"/>
      <c r="H66" s="45"/>
      <c r="I66" s="45"/>
      <c r="J66" s="47"/>
      <c r="K66" s="45"/>
      <c r="L66" s="78">
        <v>444.96</v>
      </c>
      <c r="M66" s="67"/>
      <c r="N66" s="73">
        <v>22033</v>
      </c>
      <c r="AA66" s="41"/>
      <c r="AB66" s="49"/>
      <c r="AH66" s="49" t="s">
        <v>76</v>
      </c>
    </row>
    <row r="67" spans="1:34" s="5" customFormat="1" ht="23.25" x14ac:dyDescent="0.25">
      <c r="A67" s="42" t="s">
        <v>62</v>
      </c>
      <c r="B67" s="177" t="s">
        <v>899</v>
      </c>
      <c r="C67" s="202" t="s">
        <v>370</v>
      </c>
      <c r="D67" s="202"/>
      <c r="E67" s="202"/>
      <c r="F67" s="44" t="s">
        <v>86</v>
      </c>
      <c r="G67" s="45">
        <v>4</v>
      </c>
      <c r="H67" s="79">
        <v>1</v>
      </c>
      <c r="I67" s="79">
        <v>4</v>
      </c>
      <c r="J67" s="47"/>
      <c r="K67" s="45"/>
      <c r="L67" s="47"/>
      <c r="M67" s="45"/>
      <c r="N67" s="48"/>
      <c r="AA67" s="41"/>
      <c r="AB67" s="49" t="s">
        <v>370</v>
      </c>
      <c r="AH67" s="49"/>
    </row>
    <row r="68" spans="1:34" s="5" customFormat="1" ht="15" x14ac:dyDescent="0.25">
      <c r="A68" s="50"/>
      <c r="B68" s="175"/>
      <c r="C68" s="200" t="s">
        <v>87</v>
      </c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3"/>
      <c r="AA68" s="41"/>
      <c r="AB68" s="49"/>
      <c r="AC68" s="4" t="s">
        <v>87</v>
      </c>
      <c r="AH68" s="49"/>
    </row>
    <row r="69" spans="1:34" s="5" customFormat="1" ht="23.25" x14ac:dyDescent="0.25">
      <c r="A69" s="52"/>
      <c r="B69" s="53" t="s">
        <v>53</v>
      </c>
      <c r="C69" s="208" t="s">
        <v>54</v>
      </c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9"/>
      <c r="AA69" s="41"/>
      <c r="AB69" s="49"/>
      <c r="AD69" s="4" t="s">
        <v>54</v>
      </c>
      <c r="AH69" s="49"/>
    </row>
    <row r="70" spans="1:34" s="5" customFormat="1" ht="34.5" x14ac:dyDescent="0.25">
      <c r="A70" s="52"/>
      <c r="B70" s="53" t="s">
        <v>55</v>
      </c>
      <c r="C70" s="208" t="s">
        <v>56</v>
      </c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9"/>
      <c r="AA70" s="41"/>
      <c r="AB70" s="49"/>
      <c r="AD70" s="4" t="s">
        <v>56</v>
      </c>
      <c r="AH70" s="49"/>
    </row>
    <row r="71" spans="1:34" s="5" customFormat="1" ht="34.5" x14ac:dyDescent="0.25">
      <c r="A71" s="52"/>
      <c r="B71" s="53" t="s">
        <v>57</v>
      </c>
      <c r="C71" s="208" t="s">
        <v>58</v>
      </c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9"/>
      <c r="AA71" s="41"/>
      <c r="AB71" s="49"/>
      <c r="AD71" s="4" t="s">
        <v>58</v>
      </c>
      <c r="AH71" s="49"/>
    </row>
    <row r="72" spans="1:34" s="5" customFormat="1" ht="15" x14ac:dyDescent="0.25">
      <c r="A72" s="54"/>
      <c r="B72" s="53" t="s">
        <v>49</v>
      </c>
      <c r="C72" s="200" t="s">
        <v>59</v>
      </c>
      <c r="D72" s="200"/>
      <c r="E72" s="200"/>
      <c r="F72" s="55"/>
      <c r="G72" s="56"/>
      <c r="H72" s="56"/>
      <c r="I72" s="56"/>
      <c r="J72" s="57">
        <v>10.220000000000001</v>
      </c>
      <c r="K72" s="58">
        <v>1.1299999999999999</v>
      </c>
      <c r="L72" s="57">
        <v>46.19</v>
      </c>
      <c r="M72" s="58">
        <v>49.68</v>
      </c>
      <c r="N72" s="59">
        <v>2295</v>
      </c>
      <c r="AA72" s="41"/>
      <c r="AB72" s="49"/>
      <c r="AE72" s="4" t="s">
        <v>59</v>
      </c>
      <c r="AH72" s="49"/>
    </row>
    <row r="73" spans="1:34" s="5" customFormat="1" ht="15" x14ac:dyDescent="0.25">
      <c r="A73" s="54"/>
      <c r="B73" s="53" t="s">
        <v>64</v>
      </c>
      <c r="C73" s="200" t="s">
        <v>65</v>
      </c>
      <c r="D73" s="200"/>
      <c r="E73" s="200"/>
      <c r="F73" s="55"/>
      <c r="G73" s="56"/>
      <c r="H73" s="56"/>
      <c r="I73" s="56"/>
      <c r="J73" s="57">
        <v>0.38</v>
      </c>
      <c r="K73" s="60">
        <v>0</v>
      </c>
      <c r="L73" s="57">
        <v>0</v>
      </c>
      <c r="M73" s="58">
        <v>9.92</v>
      </c>
      <c r="N73" s="61"/>
      <c r="AA73" s="41"/>
      <c r="AB73" s="49"/>
      <c r="AE73" s="4" t="s">
        <v>65</v>
      </c>
      <c r="AH73" s="49"/>
    </row>
    <row r="74" spans="1:34" s="5" customFormat="1" ht="15" x14ac:dyDescent="0.25">
      <c r="A74" s="62"/>
      <c r="B74" s="53"/>
      <c r="C74" s="200" t="s">
        <v>66</v>
      </c>
      <c r="D74" s="200"/>
      <c r="E74" s="200"/>
      <c r="F74" s="55" t="s">
        <v>67</v>
      </c>
      <c r="G74" s="58">
        <v>1.03</v>
      </c>
      <c r="H74" s="58">
        <v>1.1299999999999999</v>
      </c>
      <c r="I74" s="63">
        <v>4.6555999999999997</v>
      </c>
      <c r="J74" s="64"/>
      <c r="K74" s="56"/>
      <c r="L74" s="64"/>
      <c r="M74" s="56"/>
      <c r="N74" s="61"/>
      <c r="AA74" s="41"/>
      <c r="AB74" s="49"/>
      <c r="AF74" s="4" t="s">
        <v>66</v>
      </c>
      <c r="AH74" s="49"/>
    </row>
    <row r="75" spans="1:34" s="5" customFormat="1" ht="15" x14ac:dyDescent="0.25">
      <c r="A75" s="54"/>
      <c r="B75" s="53"/>
      <c r="C75" s="207" t="s">
        <v>69</v>
      </c>
      <c r="D75" s="207"/>
      <c r="E75" s="207"/>
      <c r="F75" s="66"/>
      <c r="G75" s="67"/>
      <c r="H75" s="67"/>
      <c r="I75" s="67"/>
      <c r="J75" s="68">
        <v>10.6</v>
      </c>
      <c r="K75" s="67"/>
      <c r="L75" s="68">
        <v>46.19</v>
      </c>
      <c r="M75" s="67"/>
      <c r="N75" s="69">
        <v>2295</v>
      </c>
      <c r="AA75" s="41"/>
      <c r="AB75" s="49"/>
      <c r="AG75" s="4" t="s">
        <v>69</v>
      </c>
      <c r="AH75" s="49"/>
    </row>
    <row r="76" spans="1:34" s="5" customFormat="1" ht="15" x14ac:dyDescent="0.25">
      <c r="A76" s="62"/>
      <c r="B76" s="53"/>
      <c r="C76" s="200" t="s">
        <v>70</v>
      </c>
      <c r="D76" s="200"/>
      <c r="E76" s="200"/>
      <c r="F76" s="55"/>
      <c r="G76" s="56"/>
      <c r="H76" s="56"/>
      <c r="I76" s="56"/>
      <c r="J76" s="64"/>
      <c r="K76" s="56"/>
      <c r="L76" s="57">
        <v>46.19</v>
      </c>
      <c r="M76" s="56"/>
      <c r="N76" s="59">
        <v>2295</v>
      </c>
      <c r="AA76" s="41"/>
      <c r="AB76" s="49"/>
      <c r="AF76" s="4" t="s">
        <v>70</v>
      </c>
      <c r="AH76" s="49"/>
    </row>
    <row r="77" spans="1:34" s="5" customFormat="1" ht="23.25" x14ac:dyDescent="0.25">
      <c r="A77" s="62"/>
      <c r="B77" s="53" t="s">
        <v>71</v>
      </c>
      <c r="C77" s="200" t="s">
        <v>72</v>
      </c>
      <c r="D77" s="200"/>
      <c r="E77" s="200"/>
      <c r="F77" s="55" t="s">
        <v>73</v>
      </c>
      <c r="G77" s="60">
        <v>97</v>
      </c>
      <c r="H77" s="56"/>
      <c r="I77" s="60">
        <v>97</v>
      </c>
      <c r="J77" s="64"/>
      <c r="K77" s="56"/>
      <c r="L77" s="57">
        <v>44.8</v>
      </c>
      <c r="M77" s="56"/>
      <c r="N77" s="59">
        <v>2226</v>
      </c>
      <c r="AA77" s="41"/>
      <c r="AB77" s="49"/>
      <c r="AF77" s="4" t="s">
        <v>72</v>
      </c>
      <c r="AH77" s="49"/>
    </row>
    <row r="78" spans="1:34" s="5" customFormat="1" ht="23.25" x14ac:dyDescent="0.25">
      <c r="A78" s="62"/>
      <c r="B78" s="53" t="s">
        <v>74</v>
      </c>
      <c r="C78" s="200" t="s">
        <v>75</v>
      </c>
      <c r="D78" s="200"/>
      <c r="E78" s="200"/>
      <c r="F78" s="55" t="s">
        <v>73</v>
      </c>
      <c r="G78" s="60">
        <v>51</v>
      </c>
      <c r="H78" s="56"/>
      <c r="I78" s="60">
        <v>51</v>
      </c>
      <c r="J78" s="64"/>
      <c r="K78" s="56"/>
      <c r="L78" s="57">
        <v>23.56</v>
      </c>
      <c r="M78" s="56"/>
      <c r="N78" s="59">
        <v>1170</v>
      </c>
      <c r="AA78" s="41"/>
      <c r="AB78" s="49"/>
      <c r="AF78" s="4" t="s">
        <v>75</v>
      </c>
      <c r="AH78" s="49"/>
    </row>
    <row r="79" spans="1:34" s="5" customFormat="1" ht="15" x14ac:dyDescent="0.25">
      <c r="A79" s="70"/>
      <c r="B79" s="176"/>
      <c r="C79" s="202" t="s">
        <v>76</v>
      </c>
      <c r="D79" s="202"/>
      <c r="E79" s="202"/>
      <c r="F79" s="44"/>
      <c r="G79" s="45"/>
      <c r="H79" s="45"/>
      <c r="I79" s="45"/>
      <c r="J79" s="47"/>
      <c r="K79" s="45"/>
      <c r="L79" s="78">
        <v>114.55</v>
      </c>
      <c r="M79" s="67"/>
      <c r="N79" s="73">
        <v>5691</v>
      </c>
      <c r="AA79" s="41"/>
      <c r="AB79" s="49"/>
      <c r="AH79" s="49" t="s">
        <v>76</v>
      </c>
    </row>
    <row r="80" spans="1:34" s="5" customFormat="1" ht="0" hidden="1" customHeight="1" x14ac:dyDescent="0.25">
      <c r="A80" s="80"/>
      <c r="B80" s="81"/>
      <c r="C80" s="81"/>
      <c r="D80" s="81"/>
      <c r="E80" s="81"/>
      <c r="F80" s="82"/>
      <c r="G80" s="82"/>
      <c r="H80" s="82"/>
      <c r="I80" s="82"/>
      <c r="J80" s="83"/>
      <c r="K80" s="82"/>
      <c r="L80" s="83"/>
      <c r="M80" s="56"/>
      <c r="N80" s="83"/>
      <c r="AA80" s="41"/>
      <c r="AB80" s="49"/>
      <c r="AH80" s="49"/>
    </row>
    <row r="81" spans="1:35" s="5" customFormat="1" ht="15" x14ac:dyDescent="0.25">
      <c r="A81" s="84"/>
      <c r="B81" s="85"/>
      <c r="C81" s="202" t="s">
        <v>898</v>
      </c>
      <c r="D81" s="202"/>
      <c r="E81" s="202"/>
      <c r="F81" s="202"/>
      <c r="G81" s="202"/>
      <c r="H81" s="202"/>
      <c r="I81" s="202"/>
      <c r="J81" s="202"/>
      <c r="K81" s="202"/>
      <c r="L81" s="182">
        <v>1644.89</v>
      </c>
      <c r="M81" s="87"/>
      <c r="N81" s="88"/>
      <c r="AA81" s="41"/>
      <c r="AB81" s="49"/>
      <c r="AH81" s="49"/>
      <c r="AI81" s="49" t="s">
        <v>898</v>
      </c>
    </row>
    <row r="82" spans="1:35" s="5" customFormat="1" ht="15" x14ac:dyDescent="0.25">
      <c r="A82" s="204" t="s">
        <v>102</v>
      </c>
      <c r="B82" s="205"/>
      <c r="C82" s="205"/>
      <c r="D82" s="205"/>
      <c r="E82" s="205"/>
      <c r="F82" s="205"/>
      <c r="G82" s="205"/>
      <c r="H82" s="205"/>
      <c r="I82" s="205"/>
      <c r="J82" s="205"/>
      <c r="K82" s="205"/>
      <c r="L82" s="205"/>
      <c r="M82" s="205"/>
      <c r="N82" s="206"/>
      <c r="AA82" s="41" t="s">
        <v>102</v>
      </c>
      <c r="AB82" s="49"/>
      <c r="AH82" s="49"/>
      <c r="AI82" s="49"/>
    </row>
    <row r="83" spans="1:35" s="5" customFormat="1" ht="45.75" x14ac:dyDescent="0.25">
      <c r="A83" s="42" t="s">
        <v>64</v>
      </c>
      <c r="B83" s="177" t="s">
        <v>897</v>
      </c>
      <c r="C83" s="202" t="s">
        <v>77</v>
      </c>
      <c r="D83" s="202"/>
      <c r="E83" s="202"/>
      <c r="F83" s="44" t="s">
        <v>78</v>
      </c>
      <c r="G83" s="45">
        <v>2.4</v>
      </c>
      <c r="H83" s="79">
        <v>1</v>
      </c>
      <c r="I83" s="46">
        <v>2.4</v>
      </c>
      <c r="J83" s="47"/>
      <c r="K83" s="45"/>
      <c r="L83" s="47"/>
      <c r="M83" s="45"/>
      <c r="N83" s="48"/>
      <c r="AA83" s="41"/>
      <c r="AB83" s="49" t="s">
        <v>77</v>
      </c>
      <c r="AH83" s="49"/>
      <c r="AI83" s="49"/>
    </row>
    <row r="84" spans="1:35" s="5" customFormat="1" ht="15" x14ac:dyDescent="0.25">
      <c r="A84" s="50"/>
      <c r="B84" s="175"/>
      <c r="C84" s="200" t="s">
        <v>371</v>
      </c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3"/>
      <c r="AA84" s="41"/>
      <c r="AB84" s="49"/>
      <c r="AC84" s="4" t="s">
        <v>371</v>
      </c>
      <c r="AH84" s="49"/>
      <c r="AI84" s="49"/>
    </row>
    <row r="85" spans="1:35" s="5" customFormat="1" ht="22.5" x14ac:dyDescent="0.25">
      <c r="A85" s="52"/>
      <c r="B85" s="53" t="s">
        <v>80</v>
      </c>
      <c r="C85" s="208" t="s">
        <v>81</v>
      </c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9"/>
      <c r="AA85" s="41"/>
      <c r="AB85" s="49"/>
      <c r="AD85" s="4" t="s">
        <v>81</v>
      </c>
      <c r="AH85" s="49"/>
      <c r="AI85" s="49"/>
    </row>
    <row r="86" spans="1:35" s="5" customFormat="1" ht="34.5" x14ac:dyDescent="0.25">
      <c r="A86" s="52"/>
      <c r="B86" s="53" t="s">
        <v>55</v>
      </c>
      <c r="C86" s="208" t="s">
        <v>56</v>
      </c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9"/>
      <c r="AA86" s="41"/>
      <c r="AB86" s="49"/>
      <c r="AD86" s="4" t="s">
        <v>56</v>
      </c>
      <c r="AH86" s="49"/>
      <c r="AI86" s="49"/>
    </row>
    <row r="87" spans="1:35" s="5" customFormat="1" ht="57" x14ac:dyDescent="0.25">
      <c r="A87" s="52"/>
      <c r="B87" s="53" t="s">
        <v>105</v>
      </c>
      <c r="C87" s="208" t="s">
        <v>106</v>
      </c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9"/>
      <c r="AA87" s="41"/>
      <c r="AB87" s="49"/>
      <c r="AD87" s="4" t="s">
        <v>106</v>
      </c>
      <c r="AH87" s="49"/>
      <c r="AI87" s="49"/>
    </row>
    <row r="88" spans="1:35" s="5" customFormat="1" ht="15" x14ac:dyDescent="0.25">
      <c r="A88" s="54"/>
      <c r="B88" s="53" t="s">
        <v>49</v>
      </c>
      <c r="C88" s="200" t="s">
        <v>59</v>
      </c>
      <c r="D88" s="200"/>
      <c r="E88" s="200"/>
      <c r="F88" s="55"/>
      <c r="G88" s="56"/>
      <c r="H88" s="56"/>
      <c r="I88" s="56"/>
      <c r="J88" s="57">
        <v>132.35</v>
      </c>
      <c r="K88" s="58">
        <v>0.83</v>
      </c>
      <c r="L88" s="57">
        <v>263.64</v>
      </c>
      <c r="M88" s="58">
        <v>49.68</v>
      </c>
      <c r="N88" s="59">
        <v>13098</v>
      </c>
      <c r="AA88" s="41"/>
      <c r="AB88" s="49"/>
      <c r="AE88" s="4" t="s">
        <v>59</v>
      </c>
      <c r="AH88" s="49"/>
      <c r="AI88" s="49"/>
    </row>
    <row r="89" spans="1:35" s="5" customFormat="1" ht="15" x14ac:dyDescent="0.25">
      <c r="A89" s="54"/>
      <c r="B89" s="53" t="s">
        <v>60</v>
      </c>
      <c r="C89" s="200" t="s">
        <v>61</v>
      </c>
      <c r="D89" s="200"/>
      <c r="E89" s="200"/>
      <c r="F89" s="55"/>
      <c r="G89" s="56"/>
      <c r="H89" s="56"/>
      <c r="I89" s="56"/>
      <c r="J89" s="57">
        <v>50.19</v>
      </c>
      <c r="K89" s="58">
        <v>0.83</v>
      </c>
      <c r="L89" s="57">
        <v>99.98</v>
      </c>
      <c r="M89" s="58">
        <v>15.41</v>
      </c>
      <c r="N89" s="59">
        <v>1541</v>
      </c>
      <c r="AA89" s="41"/>
      <c r="AB89" s="49"/>
      <c r="AE89" s="4" t="s">
        <v>61</v>
      </c>
      <c r="AH89" s="49"/>
      <c r="AI89" s="49"/>
    </row>
    <row r="90" spans="1:35" s="5" customFormat="1" ht="15" x14ac:dyDescent="0.25">
      <c r="A90" s="54"/>
      <c r="B90" s="53" t="s">
        <v>62</v>
      </c>
      <c r="C90" s="200" t="s">
        <v>63</v>
      </c>
      <c r="D90" s="200"/>
      <c r="E90" s="200"/>
      <c r="F90" s="55"/>
      <c r="G90" s="56"/>
      <c r="H90" s="56"/>
      <c r="I90" s="56"/>
      <c r="J90" s="57">
        <v>5.0199999999999996</v>
      </c>
      <c r="K90" s="58">
        <v>0.83</v>
      </c>
      <c r="L90" s="57">
        <v>10</v>
      </c>
      <c r="M90" s="58">
        <v>49.68</v>
      </c>
      <c r="N90" s="74">
        <v>497</v>
      </c>
      <c r="AA90" s="41"/>
      <c r="AB90" s="49"/>
      <c r="AE90" s="4" t="s">
        <v>63</v>
      </c>
      <c r="AH90" s="49"/>
      <c r="AI90" s="49"/>
    </row>
    <row r="91" spans="1:35" s="5" customFormat="1" ht="15" x14ac:dyDescent="0.25">
      <c r="A91" s="54"/>
      <c r="B91" s="53" t="s">
        <v>64</v>
      </c>
      <c r="C91" s="200" t="s">
        <v>65</v>
      </c>
      <c r="D91" s="200"/>
      <c r="E91" s="200"/>
      <c r="F91" s="55"/>
      <c r="G91" s="56"/>
      <c r="H91" s="56"/>
      <c r="I91" s="56"/>
      <c r="J91" s="57">
        <v>34.700000000000003</v>
      </c>
      <c r="K91" s="60">
        <v>0</v>
      </c>
      <c r="L91" s="57">
        <v>0</v>
      </c>
      <c r="M91" s="58">
        <v>9.92</v>
      </c>
      <c r="N91" s="61"/>
      <c r="AA91" s="41"/>
      <c r="AB91" s="49"/>
      <c r="AE91" s="4" t="s">
        <v>65</v>
      </c>
      <c r="AH91" s="49"/>
      <c r="AI91" s="49"/>
    </row>
    <row r="92" spans="1:35" s="5" customFormat="1" ht="15" x14ac:dyDescent="0.25">
      <c r="A92" s="62"/>
      <c r="B92" s="53"/>
      <c r="C92" s="200" t="s">
        <v>66</v>
      </c>
      <c r="D92" s="200"/>
      <c r="E92" s="200"/>
      <c r="F92" s="55" t="s">
        <v>67</v>
      </c>
      <c r="G92" s="58">
        <v>14.08</v>
      </c>
      <c r="H92" s="58">
        <v>0.83</v>
      </c>
      <c r="I92" s="65">
        <v>28.047360000000001</v>
      </c>
      <c r="J92" s="64"/>
      <c r="K92" s="56"/>
      <c r="L92" s="64"/>
      <c r="M92" s="56"/>
      <c r="N92" s="61"/>
      <c r="AA92" s="41"/>
      <c r="AB92" s="49"/>
      <c r="AF92" s="4" t="s">
        <v>66</v>
      </c>
      <c r="AH92" s="49"/>
      <c r="AI92" s="49"/>
    </row>
    <row r="93" spans="1:35" s="5" customFormat="1" ht="15" x14ac:dyDescent="0.25">
      <c r="A93" s="62"/>
      <c r="B93" s="53"/>
      <c r="C93" s="200" t="s">
        <v>68</v>
      </c>
      <c r="D93" s="200"/>
      <c r="E93" s="200"/>
      <c r="F93" s="55" t="s">
        <v>67</v>
      </c>
      <c r="G93" s="75">
        <v>0.4</v>
      </c>
      <c r="H93" s="58">
        <v>0.83</v>
      </c>
      <c r="I93" s="63">
        <v>0.79679999999999995</v>
      </c>
      <c r="J93" s="64"/>
      <c r="K93" s="56"/>
      <c r="L93" s="64"/>
      <c r="M93" s="56"/>
      <c r="N93" s="61"/>
      <c r="AA93" s="41"/>
      <c r="AB93" s="49"/>
      <c r="AF93" s="4" t="s">
        <v>68</v>
      </c>
      <c r="AH93" s="49"/>
      <c r="AI93" s="49"/>
    </row>
    <row r="94" spans="1:35" s="5" customFormat="1" ht="15" x14ac:dyDescent="0.25">
      <c r="A94" s="54"/>
      <c r="B94" s="53"/>
      <c r="C94" s="207" t="s">
        <v>69</v>
      </c>
      <c r="D94" s="207"/>
      <c r="E94" s="207"/>
      <c r="F94" s="66"/>
      <c r="G94" s="67"/>
      <c r="H94" s="67"/>
      <c r="I94" s="67"/>
      <c r="J94" s="68">
        <v>217.24</v>
      </c>
      <c r="K94" s="67"/>
      <c r="L94" s="68">
        <v>363.62</v>
      </c>
      <c r="M94" s="67"/>
      <c r="N94" s="69">
        <v>14639</v>
      </c>
      <c r="AA94" s="41"/>
      <c r="AB94" s="49"/>
      <c r="AG94" s="4" t="s">
        <v>69</v>
      </c>
      <c r="AH94" s="49"/>
      <c r="AI94" s="49"/>
    </row>
    <row r="95" spans="1:35" s="5" customFormat="1" ht="15" x14ac:dyDescent="0.25">
      <c r="A95" s="62"/>
      <c r="B95" s="53"/>
      <c r="C95" s="200" t="s">
        <v>70</v>
      </c>
      <c r="D95" s="200"/>
      <c r="E95" s="200"/>
      <c r="F95" s="55"/>
      <c r="G95" s="56"/>
      <c r="H95" s="56"/>
      <c r="I95" s="56"/>
      <c r="J95" s="64"/>
      <c r="K95" s="56"/>
      <c r="L95" s="57">
        <v>273.64</v>
      </c>
      <c r="M95" s="56"/>
      <c r="N95" s="59">
        <v>13595</v>
      </c>
      <c r="AA95" s="41"/>
      <c r="AB95" s="49"/>
      <c r="AF95" s="4" t="s">
        <v>70</v>
      </c>
      <c r="AH95" s="49"/>
      <c r="AI95" s="49"/>
    </row>
    <row r="96" spans="1:35" s="5" customFormat="1" ht="23.25" x14ac:dyDescent="0.25">
      <c r="A96" s="62"/>
      <c r="B96" s="53" t="s">
        <v>71</v>
      </c>
      <c r="C96" s="200" t="s">
        <v>72</v>
      </c>
      <c r="D96" s="200"/>
      <c r="E96" s="200"/>
      <c r="F96" s="55" t="s">
        <v>73</v>
      </c>
      <c r="G96" s="60">
        <v>97</v>
      </c>
      <c r="H96" s="56"/>
      <c r="I96" s="60">
        <v>97</v>
      </c>
      <c r="J96" s="64"/>
      <c r="K96" s="56"/>
      <c r="L96" s="57">
        <v>265.43</v>
      </c>
      <c r="M96" s="56"/>
      <c r="N96" s="59">
        <v>13187</v>
      </c>
      <c r="AA96" s="41"/>
      <c r="AB96" s="49"/>
      <c r="AF96" s="4" t="s">
        <v>72</v>
      </c>
      <c r="AH96" s="49"/>
      <c r="AI96" s="49"/>
    </row>
    <row r="97" spans="1:35" s="5" customFormat="1" ht="23.25" x14ac:dyDescent="0.25">
      <c r="A97" s="62"/>
      <c r="B97" s="53" t="s">
        <v>74</v>
      </c>
      <c r="C97" s="200" t="s">
        <v>75</v>
      </c>
      <c r="D97" s="200"/>
      <c r="E97" s="200"/>
      <c r="F97" s="55" t="s">
        <v>73</v>
      </c>
      <c r="G97" s="60">
        <v>51</v>
      </c>
      <c r="H97" s="56"/>
      <c r="I97" s="60">
        <v>51</v>
      </c>
      <c r="J97" s="64"/>
      <c r="K97" s="56"/>
      <c r="L97" s="57">
        <v>139.56</v>
      </c>
      <c r="M97" s="56"/>
      <c r="N97" s="59">
        <v>6933</v>
      </c>
      <c r="AA97" s="41"/>
      <c r="AB97" s="49"/>
      <c r="AF97" s="4" t="s">
        <v>75</v>
      </c>
      <c r="AH97" s="49"/>
      <c r="AI97" s="49"/>
    </row>
    <row r="98" spans="1:35" s="5" customFormat="1" ht="15" x14ac:dyDescent="0.25">
      <c r="A98" s="70"/>
      <c r="B98" s="176"/>
      <c r="C98" s="202" t="s">
        <v>76</v>
      </c>
      <c r="D98" s="202"/>
      <c r="E98" s="202"/>
      <c r="F98" s="44"/>
      <c r="G98" s="45"/>
      <c r="H98" s="45"/>
      <c r="I98" s="45"/>
      <c r="J98" s="47"/>
      <c r="K98" s="45"/>
      <c r="L98" s="78">
        <v>768.61</v>
      </c>
      <c r="M98" s="67"/>
      <c r="N98" s="73">
        <v>34759</v>
      </c>
      <c r="AA98" s="41"/>
      <c r="AB98" s="49"/>
      <c r="AH98" s="49" t="s">
        <v>76</v>
      </c>
      <c r="AI98" s="49"/>
    </row>
    <row r="99" spans="1:35" s="5" customFormat="1" ht="34.5" x14ac:dyDescent="0.25">
      <c r="A99" s="42" t="s">
        <v>103</v>
      </c>
      <c r="B99" s="177" t="s">
        <v>891</v>
      </c>
      <c r="C99" s="202" t="s">
        <v>82</v>
      </c>
      <c r="D99" s="202"/>
      <c r="E99" s="202"/>
      <c r="F99" s="44" t="s">
        <v>83</v>
      </c>
      <c r="G99" s="45">
        <v>0.48</v>
      </c>
      <c r="H99" s="79">
        <v>1</v>
      </c>
      <c r="I99" s="76">
        <v>0.48</v>
      </c>
      <c r="J99" s="47"/>
      <c r="K99" s="45"/>
      <c r="L99" s="47"/>
      <c r="M99" s="45"/>
      <c r="N99" s="48"/>
      <c r="AA99" s="41"/>
      <c r="AB99" s="49" t="s">
        <v>82</v>
      </c>
      <c r="AH99" s="49"/>
      <c r="AI99" s="49"/>
    </row>
    <row r="100" spans="1:35" s="5" customFormat="1" ht="15" x14ac:dyDescent="0.25">
      <c r="A100" s="50"/>
      <c r="B100" s="175"/>
      <c r="C100" s="200" t="s">
        <v>108</v>
      </c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3"/>
      <c r="AA100" s="41"/>
      <c r="AB100" s="49"/>
      <c r="AC100" s="4" t="s">
        <v>108</v>
      </c>
      <c r="AH100" s="49"/>
      <c r="AI100" s="49"/>
    </row>
    <row r="101" spans="1:35" s="5" customFormat="1" ht="22.5" x14ac:dyDescent="0.25">
      <c r="A101" s="52"/>
      <c r="B101" s="53" t="s">
        <v>80</v>
      </c>
      <c r="C101" s="208" t="s">
        <v>81</v>
      </c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9"/>
      <c r="AA101" s="41"/>
      <c r="AB101" s="49"/>
      <c r="AD101" s="4" t="s">
        <v>81</v>
      </c>
      <c r="AH101" s="49"/>
      <c r="AI101" s="49"/>
    </row>
    <row r="102" spans="1:35" s="5" customFormat="1" ht="34.5" x14ac:dyDescent="0.25">
      <c r="A102" s="52"/>
      <c r="B102" s="53" t="s">
        <v>55</v>
      </c>
      <c r="C102" s="208" t="s">
        <v>56</v>
      </c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9"/>
      <c r="AA102" s="41"/>
      <c r="AB102" s="49"/>
      <c r="AD102" s="4" t="s">
        <v>56</v>
      </c>
      <c r="AH102" s="49"/>
      <c r="AI102" s="49"/>
    </row>
    <row r="103" spans="1:35" s="5" customFormat="1" ht="57" x14ac:dyDescent="0.25">
      <c r="A103" s="52"/>
      <c r="B103" s="53" t="s">
        <v>105</v>
      </c>
      <c r="C103" s="208" t="s">
        <v>106</v>
      </c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9"/>
      <c r="AA103" s="41"/>
      <c r="AB103" s="49"/>
      <c r="AD103" s="4" t="s">
        <v>106</v>
      </c>
      <c r="AH103" s="49"/>
      <c r="AI103" s="49"/>
    </row>
    <row r="104" spans="1:35" s="5" customFormat="1" ht="15" x14ac:dyDescent="0.25">
      <c r="A104" s="54"/>
      <c r="B104" s="53" t="s">
        <v>49</v>
      </c>
      <c r="C104" s="200" t="s">
        <v>59</v>
      </c>
      <c r="D104" s="200"/>
      <c r="E104" s="200"/>
      <c r="F104" s="55"/>
      <c r="G104" s="56"/>
      <c r="H104" s="56"/>
      <c r="I104" s="56"/>
      <c r="J104" s="57">
        <v>153.26</v>
      </c>
      <c r="K104" s="58">
        <v>0.83</v>
      </c>
      <c r="L104" s="57">
        <v>61.06</v>
      </c>
      <c r="M104" s="58">
        <v>49.68</v>
      </c>
      <c r="N104" s="59">
        <v>3033</v>
      </c>
      <c r="AA104" s="41"/>
      <c r="AB104" s="49"/>
      <c r="AE104" s="4" t="s">
        <v>59</v>
      </c>
      <c r="AH104" s="49"/>
      <c r="AI104" s="49"/>
    </row>
    <row r="105" spans="1:35" s="5" customFormat="1" ht="15" x14ac:dyDescent="0.25">
      <c r="A105" s="54"/>
      <c r="B105" s="53" t="s">
        <v>60</v>
      </c>
      <c r="C105" s="200" t="s">
        <v>61</v>
      </c>
      <c r="D105" s="200"/>
      <c r="E105" s="200"/>
      <c r="F105" s="55"/>
      <c r="G105" s="56"/>
      <c r="H105" s="56"/>
      <c r="I105" s="56"/>
      <c r="J105" s="57">
        <v>1.81</v>
      </c>
      <c r="K105" s="58">
        <v>0.83</v>
      </c>
      <c r="L105" s="57">
        <v>0.72</v>
      </c>
      <c r="M105" s="58">
        <v>15.41</v>
      </c>
      <c r="N105" s="74">
        <v>11</v>
      </c>
      <c r="AA105" s="41"/>
      <c r="AB105" s="49"/>
      <c r="AE105" s="4" t="s">
        <v>61</v>
      </c>
      <c r="AH105" s="49"/>
      <c r="AI105" s="49"/>
    </row>
    <row r="106" spans="1:35" s="5" customFormat="1" ht="15" x14ac:dyDescent="0.25">
      <c r="A106" s="54"/>
      <c r="B106" s="53" t="s">
        <v>62</v>
      </c>
      <c r="C106" s="200" t="s">
        <v>63</v>
      </c>
      <c r="D106" s="200"/>
      <c r="E106" s="200"/>
      <c r="F106" s="55"/>
      <c r="G106" s="56"/>
      <c r="H106" s="56"/>
      <c r="I106" s="56"/>
      <c r="J106" s="57">
        <v>0.26</v>
      </c>
      <c r="K106" s="58">
        <v>0.83</v>
      </c>
      <c r="L106" s="57">
        <v>0.1</v>
      </c>
      <c r="M106" s="58">
        <v>49.68</v>
      </c>
      <c r="N106" s="74">
        <v>5</v>
      </c>
      <c r="AA106" s="41"/>
      <c r="AB106" s="49"/>
      <c r="AE106" s="4" t="s">
        <v>63</v>
      </c>
      <c r="AH106" s="49"/>
      <c r="AI106" s="49"/>
    </row>
    <row r="107" spans="1:35" s="5" customFormat="1" ht="15" x14ac:dyDescent="0.25">
      <c r="A107" s="54"/>
      <c r="B107" s="53" t="s">
        <v>64</v>
      </c>
      <c r="C107" s="200" t="s">
        <v>65</v>
      </c>
      <c r="D107" s="200"/>
      <c r="E107" s="200"/>
      <c r="F107" s="55"/>
      <c r="G107" s="56"/>
      <c r="H107" s="56"/>
      <c r="I107" s="56"/>
      <c r="J107" s="57">
        <v>98.83</v>
      </c>
      <c r="K107" s="60">
        <v>0</v>
      </c>
      <c r="L107" s="57">
        <v>0</v>
      </c>
      <c r="M107" s="58">
        <v>9.92</v>
      </c>
      <c r="N107" s="61"/>
      <c r="AA107" s="41"/>
      <c r="AB107" s="49"/>
      <c r="AE107" s="4" t="s">
        <v>65</v>
      </c>
      <c r="AH107" s="49"/>
      <c r="AI107" s="49"/>
    </row>
    <row r="108" spans="1:35" s="5" customFormat="1" ht="15" x14ac:dyDescent="0.25">
      <c r="A108" s="62"/>
      <c r="B108" s="53"/>
      <c r="C108" s="200" t="s">
        <v>66</v>
      </c>
      <c r="D108" s="200"/>
      <c r="E108" s="200"/>
      <c r="F108" s="55" t="s">
        <v>67</v>
      </c>
      <c r="G108" s="58">
        <v>15.45</v>
      </c>
      <c r="H108" s="58">
        <v>0.83</v>
      </c>
      <c r="I108" s="65">
        <v>6.1552800000000003</v>
      </c>
      <c r="J108" s="64"/>
      <c r="K108" s="56"/>
      <c r="L108" s="64"/>
      <c r="M108" s="56"/>
      <c r="N108" s="61"/>
      <c r="AA108" s="41"/>
      <c r="AB108" s="49"/>
      <c r="AF108" s="4" t="s">
        <v>66</v>
      </c>
      <c r="AH108" s="49"/>
      <c r="AI108" s="49"/>
    </row>
    <row r="109" spans="1:35" s="5" customFormat="1" ht="15" x14ac:dyDescent="0.25">
      <c r="A109" s="62"/>
      <c r="B109" s="53"/>
      <c r="C109" s="200" t="s">
        <v>68</v>
      </c>
      <c r="D109" s="200"/>
      <c r="E109" s="200"/>
      <c r="F109" s="55" t="s">
        <v>67</v>
      </c>
      <c r="G109" s="58">
        <v>0.02</v>
      </c>
      <c r="H109" s="58">
        <v>0.83</v>
      </c>
      <c r="I109" s="77">
        <v>7.9679999999999994E-3</v>
      </c>
      <c r="J109" s="64"/>
      <c r="K109" s="56"/>
      <c r="L109" s="64"/>
      <c r="M109" s="56"/>
      <c r="N109" s="61"/>
      <c r="AA109" s="41"/>
      <c r="AB109" s="49"/>
      <c r="AF109" s="4" t="s">
        <v>68</v>
      </c>
      <c r="AH109" s="49"/>
      <c r="AI109" s="49"/>
    </row>
    <row r="110" spans="1:35" s="5" customFormat="1" ht="15" x14ac:dyDescent="0.25">
      <c r="A110" s="54"/>
      <c r="B110" s="53"/>
      <c r="C110" s="207" t="s">
        <v>69</v>
      </c>
      <c r="D110" s="207"/>
      <c r="E110" s="207"/>
      <c r="F110" s="66"/>
      <c r="G110" s="67"/>
      <c r="H110" s="67"/>
      <c r="I110" s="67"/>
      <c r="J110" s="68">
        <v>253.9</v>
      </c>
      <c r="K110" s="67"/>
      <c r="L110" s="68">
        <v>61.78</v>
      </c>
      <c r="M110" s="67"/>
      <c r="N110" s="69">
        <v>3044</v>
      </c>
      <c r="AA110" s="41"/>
      <c r="AB110" s="49"/>
      <c r="AG110" s="4" t="s">
        <v>69</v>
      </c>
      <c r="AH110" s="49"/>
      <c r="AI110" s="49"/>
    </row>
    <row r="111" spans="1:35" s="5" customFormat="1" ht="15" x14ac:dyDescent="0.25">
      <c r="A111" s="62"/>
      <c r="B111" s="53"/>
      <c r="C111" s="200" t="s">
        <v>70</v>
      </c>
      <c r="D111" s="200"/>
      <c r="E111" s="200"/>
      <c r="F111" s="55"/>
      <c r="G111" s="56"/>
      <c r="H111" s="56"/>
      <c r="I111" s="56"/>
      <c r="J111" s="64"/>
      <c r="K111" s="56"/>
      <c r="L111" s="57">
        <v>61.16</v>
      </c>
      <c r="M111" s="56"/>
      <c r="N111" s="59">
        <v>3038</v>
      </c>
      <c r="AA111" s="41"/>
      <c r="AB111" s="49"/>
      <c r="AF111" s="4" t="s">
        <v>70</v>
      </c>
      <c r="AH111" s="49"/>
      <c r="AI111" s="49"/>
    </row>
    <row r="112" spans="1:35" s="5" customFormat="1" ht="23.25" x14ac:dyDescent="0.25">
      <c r="A112" s="62"/>
      <c r="B112" s="53" t="s">
        <v>71</v>
      </c>
      <c r="C112" s="200" t="s">
        <v>72</v>
      </c>
      <c r="D112" s="200"/>
      <c r="E112" s="200"/>
      <c r="F112" s="55" t="s">
        <v>73</v>
      </c>
      <c r="G112" s="60">
        <v>97</v>
      </c>
      <c r="H112" s="56"/>
      <c r="I112" s="60">
        <v>97</v>
      </c>
      <c r="J112" s="64"/>
      <c r="K112" s="56"/>
      <c r="L112" s="57">
        <v>59.33</v>
      </c>
      <c r="M112" s="56"/>
      <c r="N112" s="59">
        <v>2947</v>
      </c>
      <c r="AA112" s="41"/>
      <c r="AB112" s="49"/>
      <c r="AF112" s="4" t="s">
        <v>72</v>
      </c>
      <c r="AH112" s="49"/>
      <c r="AI112" s="49"/>
    </row>
    <row r="113" spans="1:35" s="5" customFormat="1" ht="23.25" x14ac:dyDescent="0.25">
      <c r="A113" s="62"/>
      <c r="B113" s="53" t="s">
        <v>74</v>
      </c>
      <c r="C113" s="200" t="s">
        <v>75</v>
      </c>
      <c r="D113" s="200"/>
      <c r="E113" s="200"/>
      <c r="F113" s="55" t="s">
        <v>73</v>
      </c>
      <c r="G113" s="60">
        <v>51</v>
      </c>
      <c r="H113" s="56"/>
      <c r="I113" s="60">
        <v>51</v>
      </c>
      <c r="J113" s="64"/>
      <c r="K113" s="56"/>
      <c r="L113" s="57">
        <v>31.19</v>
      </c>
      <c r="M113" s="56"/>
      <c r="N113" s="59">
        <v>1549</v>
      </c>
      <c r="AA113" s="41"/>
      <c r="AB113" s="49"/>
      <c r="AF113" s="4" t="s">
        <v>75</v>
      </c>
      <c r="AH113" s="49"/>
      <c r="AI113" s="49"/>
    </row>
    <row r="114" spans="1:35" s="5" customFormat="1" ht="15" x14ac:dyDescent="0.25">
      <c r="A114" s="70"/>
      <c r="B114" s="176"/>
      <c r="C114" s="202" t="s">
        <v>76</v>
      </c>
      <c r="D114" s="202"/>
      <c r="E114" s="202"/>
      <c r="F114" s="44"/>
      <c r="G114" s="45"/>
      <c r="H114" s="45"/>
      <c r="I114" s="45"/>
      <c r="J114" s="47"/>
      <c r="K114" s="45"/>
      <c r="L114" s="78">
        <v>152.30000000000001</v>
      </c>
      <c r="M114" s="67"/>
      <c r="N114" s="73">
        <v>7540</v>
      </c>
      <c r="AA114" s="41"/>
      <c r="AB114" s="49"/>
      <c r="AH114" s="49" t="s">
        <v>76</v>
      </c>
      <c r="AI114" s="49"/>
    </row>
    <row r="115" spans="1:35" s="5" customFormat="1" ht="0" hidden="1" customHeight="1" x14ac:dyDescent="0.25">
      <c r="A115" s="80"/>
      <c r="B115" s="81"/>
      <c r="C115" s="81"/>
      <c r="D115" s="81"/>
      <c r="E115" s="81"/>
      <c r="F115" s="82"/>
      <c r="G115" s="82"/>
      <c r="H115" s="82"/>
      <c r="I115" s="82"/>
      <c r="J115" s="83"/>
      <c r="K115" s="82"/>
      <c r="L115" s="83"/>
      <c r="M115" s="56"/>
      <c r="N115" s="83"/>
      <c r="AA115" s="41"/>
      <c r="AB115" s="49"/>
      <c r="AH115" s="49"/>
      <c r="AI115" s="49"/>
    </row>
    <row r="116" spans="1:35" s="5" customFormat="1" ht="15" x14ac:dyDescent="0.25">
      <c r="A116" s="84"/>
      <c r="B116" s="85"/>
      <c r="C116" s="202" t="s">
        <v>896</v>
      </c>
      <c r="D116" s="202"/>
      <c r="E116" s="202"/>
      <c r="F116" s="202"/>
      <c r="G116" s="202"/>
      <c r="H116" s="202"/>
      <c r="I116" s="202"/>
      <c r="J116" s="202"/>
      <c r="K116" s="202"/>
      <c r="L116" s="183">
        <v>920.91</v>
      </c>
      <c r="M116" s="87"/>
      <c r="N116" s="88"/>
      <c r="AA116" s="41"/>
      <c r="AB116" s="49"/>
      <c r="AH116" s="49"/>
      <c r="AI116" s="49" t="s">
        <v>896</v>
      </c>
    </row>
    <row r="117" spans="1:35" s="5" customFormat="1" ht="15" x14ac:dyDescent="0.25">
      <c r="A117" s="204" t="s">
        <v>109</v>
      </c>
      <c r="B117" s="205"/>
      <c r="C117" s="205"/>
      <c r="D117" s="205"/>
      <c r="E117" s="205"/>
      <c r="F117" s="205"/>
      <c r="G117" s="205"/>
      <c r="H117" s="205"/>
      <c r="I117" s="205"/>
      <c r="J117" s="205"/>
      <c r="K117" s="205"/>
      <c r="L117" s="205"/>
      <c r="M117" s="205"/>
      <c r="N117" s="206"/>
      <c r="AA117" s="41" t="s">
        <v>109</v>
      </c>
      <c r="AB117" s="49"/>
      <c r="AH117" s="49"/>
      <c r="AI117" s="49"/>
    </row>
    <row r="118" spans="1:35" s="5" customFormat="1" ht="79.5" x14ac:dyDescent="0.25">
      <c r="A118" s="42" t="s">
        <v>107</v>
      </c>
      <c r="B118" s="177" t="s">
        <v>895</v>
      </c>
      <c r="C118" s="202" t="s">
        <v>111</v>
      </c>
      <c r="D118" s="202"/>
      <c r="E118" s="202"/>
      <c r="F118" s="44" t="s">
        <v>51</v>
      </c>
      <c r="G118" s="45">
        <v>1.6</v>
      </c>
      <c r="H118" s="79">
        <v>1</v>
      </c>
      <c r="I118" s="46">
        <v>1.6</v>
      </c>
      <c r="J118" s="47"/>
      <c r="K118" s="45"/>
      <c r="L118" s="47"/>
      <c r="M118" s="45"/>
      <c r="N118" s="48"/>
      <c r="AA118" s="41"/>
      <c r="AB118" s="49" t="s">
        <v>111</v>
      </c>
      <c r="AH118" s="49"/>
      <c r="AI118" s="49"/>
    </row>
    <row r="119" spans="1:35" s="5" customFormat="1" ht="15" x14ac:dyDescent="0.25">
      <c r="A119" s="50"/>
      <c r="B119" s="175"/>
      <c r="C119" s="200" t="s">
        <v>112</v>
      </c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3"/>
      <c r="AA119" s="41"/>
      <c r="AB119" s="49"/>
      <c r="AC119" s="4" t="s">
        <v>112</v>
      </c>
      <c r="AH119" s="49"/>
      <c r="AI119" s="49"/>
    </row>
    <row r="120" spans="1:35" s="5" customFormat="1" ht="34.5" x14ac:dyDescent="0.25">
      <c r="A120" s="52"/>
      <c r="B120" s="53" t="s">
        <v>55</v>
      </c>
      <c r="C120" s="208" t="s">
        <v>56</v>
      </c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9"/>
      <c r="AA120" s="41"/>
      <c r="AB120" s="49"/>
      <c r="AD120" s="4" t="s">
        <v>56</v>
      </c>
      <c r="AH120" s="49"/>
      <c r="AI120" s="49"/>
    </row>
    <row r="121" spans="1:35" s="5" customFormat="1" ht="34.5" x14ac:dyDescent="0.25">
      <c r="A121" s="52"/>
      <c r="B121" s="53" t="s">
        <v>57</v>
      </c>
      <c r="C121" s="208" t="s">
        <v>58</v>
      </c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9"/>
      <c r="AA121" s="41"/>
      <c r="AB121" s="49"/>
      <c r="AD121" s="4" t="s">
        <v>58</v>
      </c>
      <c r="AH121" s="49"/>
      <c r="AI121" s="49"/>
    </row>
    <row r="122" spans="1:35" s="5" customFormat="1" ht="15" x14ac:dyDescent="0.25">
      <c r="A122" s="54"/>
      <c r="B122" s="53" t="s">
        <v>49</v>
      </c>
      <c r="C122" s="200" t="s">
        <v>59</v>
      </c>
      <c r="D122" s="200"/>
      <c r="E122" s="200"/>
      <c r="F122" s="55"/>
      <c r="G122" s="56"/>
      <c r="H122" s="56"/>
      <c r="I122" s="56"/>
      <c r="J122" s="57">
        <v>61.31</v>
      </c>
      <c r="K122" s="58">
        <v>1.62</v>
      </c>
      <c r="L122" s="57">
        <v>158.91999999999999</v>
      </c>
      <c r="M122" s="58">
        <v>49.68</v>
      </c>
      <c r="N122" s="59">
        <v>7895</v>
      </c>
      <c r="AA122" s="41"/>
      <c r="AB122" s="49"/>
      <c r="AE122" s="4" t="s">
        <v>59</v>
      </c>
      <c r="AH122" s="49"/>
      <c r="AI122" s="49"/>
    </row>
    <row r="123" spans="1:35" s="5" customFormat="1" ht="15" x14ac:dyDescent="0.25">
      <c r="A123" s="54"/>
      <c r="B123" s="53" t="s">
        <v>60</v>
      </c>
      <c r="C123" s="200" t="s">
        <v>61</v>
      </c>
      <c r="D123" s="200"/>
      <c r="E123" s="200"/>
      <c r="F123" s="55"/>
      <c r="G123" s="56"/>
      <c r="H123" s="56"/>
      <c r="I123" s="56"/>
      <c r="J123" s="57">
        <v>185.41</v>
      </c>
      <c r="K123" s="58">
        <v>1.62</v>
      </c>
      <c r="L123" s="57">
        <v>480.58</v>
      </c>
      <c r="M123" s="58">
        <v>15.41</v>
      </c>
      <c r="N123" s="59">
        <v>7406</v>
      </c>
      <c r="AA123" s="41"/>
      <c r="AB123" s="49"/>
      <c r="AE123" s="4" t="s">
        <v>61</v>
      </c>
      <c r="AH123" s="49"/>
      <c r="AI123" s="49"/>
    </row>
    <row r="124" spans="1:35" s="5" customFormat="1" ht="15" x14ac:dyDescent="0.25">
      <c r="A124" s="54"/>
      <c r="B124" s="53" t="s">
        <v>62</v>
      </c>
      <c r="C124" s="200" t="s">
        <v>63</v>
      </c>
      <c r="D124" s="200"/>
      <c r="E124" s="200"/>
      <c r="F124" s="55"/>
      <c r="G124" s="56"/>
      <c r="H124" s="56"/>
      <c r="I124" s="56"/>
      <c r="J124" s="57">
        <v>23.09</v>
      </c>
      <c r="K124" s="58">
        <v>1.62</v>
      </c>
      <c r="L124" s="57">
        <v>59.85</v>
      </c>
      <c r="M124" s="58">
        <v>49.68</v>
      </c>
      <c r="N124" s="59">
        <v>2973</v>
      </c>
      <c r="AA124" s="41"/>
      <c r="AB124" s="49"/>
      <c r="AE124" s="4" t="s">
        <v>63</v>
      </c>
      <c r="AH124" s="49"/>
      <c r="AI124" s="49"/>
    </row>
    <row r="125" spans="1:35" s="5" customFormat="1" ht="15" x14ac:dyDescent="0.25">
      <c r="A125" s="54"/>
      <c r="B125" s="53" t="s">
        <v>64</v>
      </c>
      <c r="C125" s="200" t="s">
        <v>65</v>
      </c>
      <c r="D125" s="200"/>
      <c r="E125" s="200"/>
      <c r="F125" s="55"/>
      <c r="G125" s="56"/>
      <c r="H125" s="56"/>
      <c r="I125" s="56"/>
      <c r="J125" s="57">
        <v>18.14</v>
      </c>
      <c r="K125" s="56"/>
      <c r="L125" s="57">
        <v>29.02</v>
      </c>
      <c r="M125" s="58">
        <v>9.92</v>
      </c>
      <c r="N125" s="74">
        <v>288</v>
      </c>
      <c r="AA125" s="41"/>
      <c r="AB125" s="49"/>
      <c r="AE125" s="4" t="s">
        <v>65</v>
      </c>
      <c r="AH125" s="49"/>
      <c r="AI125" s="49"/>
    </row>
    <row r="126" spans="1:35" s="5" customFormat="1" ht="15" x14ac:dyDescent="0.25">
      <c r="A126" s="62"/>
      <c r="B126" s="53"/>
      <c r="C126" s="200" t="s">
        <v>66</v>
      </c>
      <c r="D126" s="200"/>
      <c r="E126" s="200"/>
      <c r="F126" s="55" t="s">
        <v>67</v>
      </c>
      <c r="G126" s="58">
        <v>6.18</v>
      </c>
      <c r="H126" s="58">
        <v>1.62</v>
      </c>
      <c r="I126" s="65">
        <v>16.018560000000001</v>
      </c>
      <c r="J126" s="64"/>
      <c r="K126" s="56"/>
      <c r="L126" s="64"/>
      <c r="M126" s="56"/>
      <c r="N126" s="61"/>
      <c r="AA126" s="41"/>
      <c r="AB126" s="49"/>
      <c r="AF126" s="4" t="s">
        <v>66</v>
      </c>
      <c r="AH126" s="49"/>
      <c r="AI126" s="49"/>
    </row>
    <row r="127" spans="1:35" s="5" customFormat="1" ht="15" x14ac:dyDescent="0.25">
      <c r="A127" s="62"/>
      <c r="B127" s="53"/>
      <c r="C127" s="200" t="s">
        <v>68</v>
      </c>
      <c r="D127" s="200"/>
      <c r="E127" s="200"/>
      <c r="F127" s="55" t="s">
        <v>67</v>
      </c>
      <c r="G127" s="58">
        <v>1.84</v>
      </c>
      <c r="H127" s="58">
        <v>1.62</v>
      </c>
      <c r="I127" s="65">
        <v>4.7692800000000002</v>
      </c>
      <c r="J127" s="64"/>
      <c r="K127" s="56"/>
      <c r="L127" s="64"/>
      <c r="M127" s="56"/>
      <c r="N127" s="61"/>
      <c r="AA127" s="41"/>
      <c r="AB127" s="49"/>
      <c r="AF127" s="4" t="s">
        <v>68</v>
      </c>
      <c r="AH127" s="49"/>
      <c r="AI127" s="49"/>
    </row>
    <row r="128" spans="1:35" s="5" customFormat="1" ht="15" x14ac:dyDescent="0.25">
      <c r="A128" s="54"/>
      <c r="B128" s="53"/>
      <c r="C128" s="207" t="s">
        <v>69</v>
      </c>
      <c r="D128" s="207"/>
      <c r="E128" s="207"/>
      <c r="F128" s="66"/>
      <c r="G128" s="67"/>
      <c r="H128" s="67"/>
      <c r="I128" s="67"/>
      <c r="J128" s="68">
        <v>264.86</v>
      </c>
      <c r="K128" s="67"/>
      <c r="L128" s="68">
        <v>668.52</v>
      </c>
      <c r="M128" s="67"/>
      <c r="N128" s="69">
        <v>15589</v>
      </c>
      <c r="AA128" s="41"/>
      <c r="AB128" s="49"/>
      <c r="AG128" s="4" t="s">
        <v>69</v>
      </c>
      <c r="AH128" s="49"/>
      <c r="AI128" s="49"/>
    </row>
    <row r="129" spans="1:35" s="5" customFormat="1" ht="15" x14ac:dyDescent="0.25">
      <c r="A129" s="62"/>
      <c r="B129" s="53"/>
      <c r="C129" s="200" t="s">
        <v>70</v>
      </c>
      <c r="D129" s="200"/>
      <c r="E129" s="200"/>
      <c r="F129" s="55"/>
      <c r="G129" s="56"/>
      <c r="H129" s="56"/>
      <c r="I129" s="56"/>
      <c r="J129" s="64"/>
      <c r="K129" s="56"/>
      <c r="L129" s="57">
        <v>218.77</v>
      </c>
      <c r="M129" s="56"/>
      <c r="N129" s="59">
        <v>10868</v>
      </c>
      <c r="AA129" s="41"/>
      <c r="AB129" s="49"/>
      <c r="AF129" s="4" t="s">
        <v>70</v>
      </c>
      <c r="AH129" s="49"/>
      <c r="AI129" s="49"/>
    </row>
    <row r="130" spans="1:35" s="5" customFormat="1" ht="23.25" x14ac:dyDescent="0.25">
      <c r="A130" s="62"/>
      <c r="B130" s="53" t="s">
        <v>71</v>
      </c>
      <c r="C130" s="200" t="s">
        <v>72</v>
      </c>
      <c r="D130" s="200"/>
      <c r="E130" s="200"/>
      <c r="F130" s="55" t="s">
        <v>73</v>
      </c>
      <c r="G130" s="60">
        <v>97</v>
      </c>
      <c r="H130" s="56"/>
      <c r="I130" s="60">
        <v>97</v>
      </c>
      <c r="J130" s="64"/>
      <c r="K130" s="56"/>
      <c r="L130" s="57">
        <v>212.21</v>
      </c>
      <c r="M130" s="56"/>
      <c r="N130" s="59">
        <v>10542</v>
      </c>
      <c r="AA130" s="41"/>
      <c r="AB130" s="49"/>
      <c r="AF130" s="4" t="s">
        <v>72</v>
      </c>
      <c r="AH130" s="49"/>
      <c r="AI130" s="49"/>
    </row>
    <row r="131" spans="1:35" s="5" customFormat="1" ht="23.25" x14ac:dyDescent="0.25">
      <c r="A131" s="62"/>
      <c r="B131" s="53" t="s">
        <v>74</v>
      </c>
      <c r="C131" s="200" t="s">
        <v>75</v>
      </c>
      <c r="D131" s="200"/>
      <c r="E131" s="200"/>
      <c r="F131" s="55" t="s">
        <v>73</v>
      </c>
      <c r="G131" s="60">
        <v>51</v>
      </c>
      <c r="H131" s="56"/>
      <c r="I131" s="60">
        <v>51</v>
      </c>
      <c r="J131" s="64"/>
      <c r="K131" s="56"/>
      <c r="L131" s="57">
        <v>111.57</v>
      </c>
      <c r="M131" s="56"/>
      <c r="N131" s="59">
        <v>5543</v>
      </c>
      <c r="AA131" s="41"/>
      <c r="AB131" s="49"/>
      <c r="AF131" s="4" t="s">
        <v>75</v>
      </c>
      <c r="AH131" s="49"/>
      <c r="AI131" s="49"/>
    </row>
    <row r="132" spans="1:35" s="5" customFormat="1" ht="15" x14ac:dyDescent="0.25">
      <c r="A132" s="70"/>
      <c r="B132" s="176"/>
      <c r="C132" s="202" t="s">
        <v>76</v>
      </c>
      <c r="D132" s="202"/>
      <c r="E132" s="202"/>
      <c r="F132" s="44"/>
      <c r="G132" s="45"/>
      <c r="H132" s="45"/>
      <c r="I132" s="45"/>
      <c r="J132" s="47"/>
      <c r="K132" s="45"/>
      <c r="L132" s="78">
        <v>992.3</v>
      </c>
      <c r="M132" s="67"/>
      <c r="N132" s="73">
        <v>31674</v>
      </c>
      <c r="AA132" s="41"/>
      <c r="AB132" s="49"/>
      <c r="AH132" s="49" t="s">
        <v>76</v>
      </c>
      <c r="AI132" s="49"/>
    </row>
    <row r="133" spans="1:35" s="5" customFormat="1" ht="15" x14ac:dyDescent="0.25">
      <c r="A133" s="42" t="s">
        <v>110</v>
      </c>
      <c r="B133" s="177" t="s">
        <v>894</v>
      </c>
      <c r="C133" s="202" t="s">
        <v>114</v>
      </c>
      <c r="D133" s="202"/>
      <c r="E133" s="202"/>
      <c r="F133" s="44" t="s">
        <v>86</v>
      </c>
      <c r="G133" s="45">
        <v>3</v>
      </c>
      <c r="H133" s="79">
        <v>1</v>
      </c>
      <c r="I133" s="79">
        <v>3</v>
      </c>
      <c r="J133" s="47"/>
      <c r="K133" s="45"/>
      <c r="L133" s="47"/>
      <c r="M133" s="45"/>
      <c r="N133" s="48"/>
      <c r="AA133" s="41"/>
      <c r="AB133" s="49" t="s">
        <v>114</v>
      </c>
      <c r="AH133" s="49"/>
      <c r="AI133" s="49"/>
    </row>
    <row r="134" spans="1:35" s="5" customFormat="1" ht="34.5" x14ac:dyDescent="0.25">
      <c r="A134" s="52"/>
      <c r="B134" s="53" t="s">
        <v>55</v>
      </c>
      <c r="C134" s="208" t="s">
        <v>56</v>
      </c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9"/>
      <c r="AA134" s="41"/>
      <c r="AB134" s="49"/>
      <c r="AD134" s="4" t="s">
        <v>56</v>
      </c>
      <c r="AH134" s="49"/>
      <c r="AI134" s="49"/>
    </row>
    <row r="135" spans="1:35" s="5" customFormat="1" ht="34.5" x14ac:dyDescent="0.25">
      <c r="A135" s="52"/>
      <c r="B135" s="53" t="s">
        <v>57</v>
      </c>
      <c r="C135" s="208" t="s">
        <v>58</v>
      </c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9"/>
      <c r="AA135" s="41"/>
      <c r="AB135" s="49"/>
      <c r="AD135" s="4" t="s">
        <v>58</v>
      </c>
      <c r="AH135" s="49"/>
      <c r="AI135" s="49"/>
    </row>
    <row r="136" spans="1:35" s="5" customFormat="1" ht="15" x14ac:dyDescent="0.25">
      <c r="A136" s="54"/>
      <c r="B136" s="53" t="s">
        <v>49</v>
      </c>
      <c r="C136" s="200" t="s">
        <v>59</v>
      </c>
      <c r="D136" s="200"/>
      <c r="E136" s="200"/>
      <c r="F136" s="55"/>
      <c r="G136" s="56"/>
      <c r="H136" s="56"/>
      <c r="I136" s="56"/>
      <c r="J136" s="57">
        <v>23.95</v>
      </c>
      <c r="K136" s="58">
        <v>1.62</v>
      </c>
      <c r="L136" s="57">
        <v>116.4</v>
      </c>
      <c r="M136" s="58">
        <v>49.68</v>
      </c>
      <c r="N136" s="59">
        <v>5783</v>
      </c>
      <c r="AA136" s="41"/>
      <c r="AB136" s="49"/>
      <c r="AE136" s="4" t="s">
        <v>59</v>
      </c>
      <c r="AH136" s="49"/>
      <c r="AI136" s="49"/>
    </row>
    <row r="137" spans="1:35" s="5" customFormat="1" ht="15" x14ac:dyDescent="0.25">
      <c r="A137" s="54"/>
      <c r="B137" s="53" t="s">
        <v>60</v>
      </c>
      <c r="C137" s="200" t="s">
        <v>61</v>
      </c>
      <c r="D137" s="200"/>
      <c r="E137" s="200"/>
      <c r="F137" s="55"/>
      <c r="G137" s="56"/>
      <c r="H137" s="56"/>
      <c r="I137" s="56"/>
      <c r="J137" s="57">
        <v>13.49</v>
      </c>
      <c r="K137" s="58">
        <v>1.62</v>
      </c>
      <c r="L137" s="57">
        <v>65.56</v>
      </c>
      <c r="M137" s="58">
        <v>15.41</v>
      </c>
      <c r="N137" s="59">
        <v>1010</v>
      </c>
      <c r="AA137" s="41"/>
      <c r="AB137" s="49"/>
      <c r="AE137" s="4" t="s">
        <v>61</v>
      </c>
      <c r="AH137" s="49"/>
      <c r="AI137" s="49"/>
    </row>
    <row r="138" spans="1:35" s="5" customFormat="1" ht="15" x14ac:dyDescent="0.25">
      <c r="A138" s="54"/>
      <c r="B138" s="53" t="s">
        <v>62</v>
      </c>
      <c r="C138" s="200" t="s">
        <v>63</v>
      </c>
      <c r="D138" s="200"/>
      <c r="E138" s="200"/>
      <c r="F138" s="55"/>
      <c r="G138" s="56"/>
      <c r="H138" s="56"/>
      <c r="I138" s="56"/>
      <c r="J138" s="57">
        <v>1.74</v>
      </c>
      <c r="K138" s="58">
        <v>1.62</v>
      </c>
      <c r="L138" s="57">
        <v>8.4600000000000009</v>
      </c>
      <c r="M138" s="58">
        <v>49.68</v>
      </c>
      <c r="N138" s="74">
        <v>420</v>
      </c>
      <c r="AA138" s="41"/>
      <c r="AB138" s="49"/>
      <c r="AE138" s="4" t="s">
        <v>63</v>
      </c>
      <c r="AH138" s="49"/>
      <c r="AI138" s="49"/>
    </row>
    <row r="139" spans="1:35" s="5" customFormat="1" ht="15" x14ac:dyDescent="0.25">
      <c r="A139" s="54"/>
      <c r="B139" s="53" t="s">
        <v>64</v>
      </c>
      <c r="C139" s="200" t="s">
        <v>65</v>
      </c>
      <c r="D139" s="200"/>
      <c r="E139" s="200"/>
      <c r="F139" s="55"/>
      <c r="G139" s="56"/>
      <c r="H139" s="56"/>
      <c r="I139" s="56"/>
      <c r="J139" s="57">
        <v>12.88</v>
      </c>
      <c r="K139" s="56"/>
      <c r="L139" s="57">
        <v>38.64</v>
      </c>
      <c r="M139" s="58">
        <v>9.92</v>
      </c>
      <c r="N139" s="74">
        <v>383</v>
      </c>
      <c r="AA139" s="41"/>
      <c r="AB139" s="49"/>
      <c r="AE139" s="4" t="s">
        <v>65</v>
      </c>
      <c r="AH139" s="49"/>
      <c r="AI139" s="49"/>
    </row>
    <row r="140" spans="1:35" s="5" customFormat="1" ht="15" x14ac:dyDescent="0.25">
      <c r="A140" s="62"/>
      <c r="B140" s="53"/>
      <c r="C140" s="200" t="s">
        <v>66</v>
      </c>
      <c r="D140" s="200"/>
      <c r="E140" s="200"/>
      <c r="F140" s="55" t="s">
        <v>67</v>
      </c>
      <c r="G140" s="58">
        <v>2.4900000000000002</v>
      </c>
      <c r="H140" s="58">
        <v>1.62</v>
      </c>
      <c r="I140" s="63">
        <v>12.1014</v>
      </c>
      <c r="J140" s="64"/>
      <c r="K140" s="56"/>
      <c r="L140" s="64"/>
      <c r="M140" s="56"/>
      <c r="N140" s="61"/>
      <c r="AA140" s="41"/>
      <c r="AB140" s="49"/>
      <c r="AF140" s="4" t="s">
        <v>66</v>
      </c>
      <c r="AH140" s="49"/>
      <c r="AI140" s="49"/>
    </row>
    <row r="141" spans="1:35" s="5" customFormat="1" ht="15" x14ac:dyDescent="0.25">
      <c r="A141" s="62"/>
      <c r="B141" s="53"/>
      <c r="C141" s="200" t="s">
        <v>68</v>
      </c>
      <c r="D141" s="200"/>
      <c r="E141" s="200"/>
      <c r="F141" s="55" t="s">
        <v>67</v>
      </c>
      <c r="G141" s="58">
        <v>0.14000000000000001</v>
      </c>
      <c r="H141" s="58">
        <v>1.62</v>
      </c>
      <c r="I141" s="63">
        <v>0.6804</v>
      </c>
      <c r="J141" s="64"/>
      <c r="K141" s="56"/>
      <c r="L141" s="64"/>
      <c r="M141" s="56"/>
      <c r="N141" s="61"/>
      <c r="AA141" s="41"/>
      <c r="AB141" s="49"/>
      <c r="AF141" s="4" t="s">
        <v>68</v>
      </c>
      <c r="AH141" s="49"/>
      <c r="AI141" s="49"/>
    </row>
    <row r="142" spans="1:35" s="5" customFormat="1" ht="15" x14ac:dyDescent="0.25">
      <c r="A142" s="54"/>
      <c r="B142" s="53"/>
      <c r="C142" s="207" t="s">
        <v>69</v>
      </c>
      <c r="D142" s="207"/>
      <c r="E142" s="207"/>
      <c r="F142" s="66"/>
      <c r="G142" s="67"/>
      <c r="H142" s="67"/>
      <c r="I142" s="67"/>
      <c r="J142" s="68">
        <v>50.32</v>
      </c>
      <c r="K142" s="67"/>
      <c r="L142" s="68">
        <v>220.6</v>
      </c>
      <c r="M142" s="67"/>
      <c r="N142" s="69">
        <v>7176</v>
      </c>
      <c r="AA142" s="41"/>
      <c r="AB142" s="49"/>
      <c r="AG142" s="4" t="s">
        <v>69</v>
      </c>
      <c r="AH142" s="49"/>
      <c r="AI142" s="49"/>
    </row>
    <row r="143" spans="1:35" s="5" customFormat="1" ht="15" x14ac:dyDescent="0.25">
      <c r="A143" s="62"/>
      <c r="B143" s="53"/>
      <c r="C143" s="200" t="s">
        <v>70</v>
      </c>
      <c r="D143" s="200"/>
      <c r="E143" s="200"/>
      <c r="F143" s="55"/>
      <c r="G143" s="56"/>
      <c r="H143" s="56"/>
      <c r="I143" s="56"/>
      <c r="J143" s="64"/>
      <c r="K143" s="56"/>
      <c r="L143" s="57">
        <v>124.86</v>
      </c>
      <c r="M143" s="56"/>
      <c r="N143" s="59">
        <v>6203</v>
      </c>
      <c r="AA143" s="41"/>
      <c r="AB143" s="49"/>
      <c r="AF143" s="4" t="s">
        <v>70</v>
      </c>
      <c r="AH143" s="49"/>
      <c r="AI143" s="49"/>
    </row>
    <row r="144" spans="1:35" s="5" customFormat="1" ht="23.25" x14ac:dyDescent="0.25">
      <c r="A144" s="62"/>
      <c r="B144" s="53" t="s">
        <v>71</v>
      </c>
      <c r="C144" s="200" t="s">
        <v>72</v>
      </c>
      <c r="D144" s="200"/>
      <c r="E144" s="200"/>
      <c r="F144" s="55" t="s">
        <v>73</v>
      </c>
      <c r="G144" s="60">
        <v>97</v>
      </c>
      <c r="H144" s="56"/>
      <c r="I144" s="60">
        <v>97</v>
      </c>
      <c r="J144" s="64"/>
      <c r="K144" s="56"/>
      <c r="L144" s="57">
        <v>121.11</v>
      </c>
      <c r="M144" s="56"/>
      <c r="N144" s="59">
        <v>6017</v>
      </c>
      <c r="AA144" s="41"/>
      <c r="AB144" s="49"/>
      <c r="AF144" s="4" t="s">
        <v>72</v>
      </c>
      <c r="AH144" s="49"/>
      <c r="AI144" s="49"/>
    </row>
    <row r="145" spans="1:36" s="5" customFormat="1" ht="23.25" x14ac:dyDescent="0.25">
      <c r="A145" s="62"/>
      <c r="B145" s="53" t="s">
        <v>74</v>
      </c>
      <c r="C145" s="200" t="s">
        <v>75</v>
      </c>
      <c r="D145" s="200"/>
      <c r="E145" s="200"/>
      <c r="F145" s="55" t="s">
        <v>73</v>
      </c>
      <c r="G145" s="60">
        <v>51</v>
      </c>
      <c r="H145" s="56"/>
      <c r="I145" s="60">
        <v>51</v>
      </c>
      <c r="J145" s="64"/>
      <c r="K145" s="56"/>
      <c r="L145" s="57">
        <v>63.68</v>
      </c>
      <c r="M145" s="56"/>
      <c r="N145" s="59">
        <v>3164</v>
      </c>
      <c r="AA145" s="41"/>
      <c r="AB145" s="49"/>
      <c r="AF145" s="4" t="s">
        <v>75</v>
      </c>
      <c r="AH145" s="49"/>
      <c r="AI145" s="49"/>
    </row>
    <row r="146" spans="1:36" s="5" customFormat="1" ht="15" x14ac:dyDescent="0.25">
      <c r="A146" s="70"/>
      <c r="B146" s="176"/>
      <c r="C146" s="202" t="s">
        <v>76</v>
      </c>
      <c r="D146" s="202"/>
      <c r="E146" s="202"/>
      <c r="F146" s="44"/>
      <c r="G146" s="45"/>
      <c r="H146" s="45"/>
      <c r="I146" s="45"/>
      <c r="J146" s="47"/>
      <c r="K146" s="45"/>
      <c r="L146" s="78">
        <v>405.39</v>
      </c>
      <c r="M146" s="67"/>
      <c r="N146" s="73">
        <v>16357</v>
      </c>
      <c r="AA146" s="41"/>
      <c r="AB146" s="49"/>
      <c r="AH146" s="49" t="s">
        <v>76</v>
      </c>
      <c r="AI146" s="49"/>
    </row>
    <row r="147" spans="1:36" s="5" customFormat="1" ht="15" x14ac:dyDescent="0.25">
      <c r="A147" s="210" t="s">
        <v>115</v>
      </c>
      <c r="B147" s="211"/>
      <c r="C147" s="211"/>
      <c r="D147" s="211"/>
      <c r="E147" s="211"/>
      <c r="F147" s="211"/>
      <c r="G147" s="211"/>
      <c r="H147" s="211"/>
      <c r="I147" s="211"/>
      <c r="J147" s="211"/>
      <c r="K147" s="211"/>
      <c r="L147" s="211"/>
      <c r="M147" s="211"/>
      <c r="N147" s="212"/>
      <c r="AA147" s="41"/>
      <c r="AB147" s="49"/>
      <c r="AH147" s="49"/>
      <c r="AI147" s="49"/>
      <c r="AJ147" s="49" t="s">
        <v>115</v>
      </c>
    </row>
    <row r="148" spans="1:36" s="5" customFormat="1" ht="102" x14ac:dyDescent="0.25">
      <c r="A148" s="42" t="s">
        <v>113</v>
      </c>
      <c r="B148" s="177" t="s">
        <v>870</v>
      </c>
      <c r="C148" s="213" t="s">
        <v>372</v>
      </c>
      <c r="D148" s="213"/>
      <c r="E148" s="213"/>
      <c r="F148" s="44" t="s">
        <v>78</v>
      </c>
      <c r="G148" s="45">
        <v>7</v>
      </c>
      <c r="H148" s="79">
        <v>1</v>
      </c>
      <c r="I148" s="79">
        <v>7</v>
      </c>
      <c r="J148" s="47"/>
      <c r="K148" s="45"/>
      <c r="L148" s="47"/>
      <c r="M148" s="45"/>
      <c r="N148" s="48"/>
      <c r="AA148" s="41"/>
      <c r="AB148" s="49" t="s">
        <v>372</v>
      </c>
      <c r="AH148" s="49"/>
      <c r="AI148" s="49"/>
      <c r="AJ148" s="49"/>
    </row>
    <row r="149" spans="1:36" s="5" customFormat="1" ht="15" x14ac:dyDescent="0.25">
      <c r="A149" s="50"/>
      <c r="B149" s="175"/>
      <c r="C149" s="200" t="s">
        <v>373</v>
      </c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3"/>
      <c r="AA149" s="41"/>
      <c r="AB149" s="49"/>
      <c r="AC149" s="4" t="s">
        <v>373</v>
      </c>
      <c r="AH149" s="49"/>
      <c r="AI149" s="49"/>
      <c r="AJ149" s="49"/>
    </row>
    <row r="150" spans="1:36" s="5" customFormat="1" ht="34.5" x14ac:dyDescent="0.25">
      <c r="A150" s="52"/>
      <c r="B150" s="53" t="s">
        <v>55</v>
      </c>
      <c r="C150" s="208" t="s">
        <v>56</v>
      </c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9"/>
      <c r="AA150" s="41"/>
      <c r="AB150" s="49"/>
      <c r="AD150" s="4" t="s">
        <v>56</v>
      </c>
      <c r="AH150" s="49"/>
      <c r="AI150" s="49"/>
      <c r="AJ150" s="49"/>
    </row>
    <row r="151" spans="1:36" s="5" customFormat="1" ht="34.5" x14ac:dyDescent="0.25">
      <c r="A151" s="52"/>
      <c r="B151" s="53" t="s">
        <v>57</v>
      </c>
      <c r="C151" s="208" t="s">
        <v>58</v>
      </c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9"/>
      <c r="AA151" s="41"/>
      <c r="AB151" s="49"/>
      <c r="AD151" s="4" t="s">
        <v>58</v>
      </c>
      <c r="AH151" s="49"/>
      <c r="AI151" s="49"/>
      <c r="AJ151" s="49"/>
    </row>
    <row r="152" spans="1:36" s="5" customFormat="1" ht="15" x14ac:dyDescent="0.25">
      <c r="A152" s="54"/>
      <c r="B152" s="53" t="s">
        <v>49</v>
      </c>
      <c r="C152" s="200" t="s">
        <v>59</v>
      </c>
      <c r="D152" s="200"/>
      <c r="E152" s="200"/>
      <c r="F152" s="55"/>
      <c r="G152" s="56"/>
      <c r="H152" s="56"/>
      <c r="I152" s="56"/>
      <c r="J152" s="57">
        <v>288.02</v>
      </c>
      <c r="K152" s="58">
        <v>1.62</v>
      </c>
      <c r="L152" s="99">
        <v>3266.15</v>
      </c>
      <c r="M152" s="58">
        <v>49.68</v>
      </c>
      <c r="N152" s="59">
        <v>162262</v>
      </c>
      <c r="AA152" s="41"/>
      <c r="AB152" s="49"/>
      <c r="AE152" s="4" t="s">
        <v>59</v>
      </c>
      <c r="AH152" s="49"/>
      <c r="AI152" s="49"/>
      <c r="AJ152" s="49"/>
    </row>
    <row r="153" spans="1:36" s="5" customFormat="1" ht="15" x14ac:dyDescent="0.25">
      <c r="A153" s="54"/>
      <c r="B153" s="53" t="s">
        <v>60</v>
      </c>
      <c r="C153" s="200" t="s">
        <v>61</v>
      </c>
      <c r="D153" s="200"/>
      <c r="E153" s="200"/>
      <c r="F153" s="55"/>
      <c r="G153" s="56"/>
      <c r="H153" s="56"/>
      <c r="I153" s="56"/>
      <c r="J153" s="57">
        <v>68.98</v>
      </c>
      <c r="K153" s="58">
        <v>1.62</v>
      </c>
      <c r="L153" s="57">
        <v>782.23</v>
      </c>
      <c r="M153" s="58">
        <v>15.41</v>
      </c>
      <c r="N153" s="59">
        <v>12054</v>
      </c>
      <c r="AA153" s="41"/>
      <c r="AB153" s="49"/>
      <c r="AE153" s="4" t="s">
        <v>61</v>
      </c>
      <c r="AH153" s="49"/>
      <c r="AI153" s="49"/>
      <c r="AJ153" s="49"/>
    </row>
    <row r="154" spans="1:36" s="5" customFormat="1" ht="15" x14ac:dyDescent="0.25">
      <c r="A154" s="54"/>
      <c r="B154" s="53" t="s">
        <v>62</v>
      </c>
      <c r="C154" s="200" t="s">
        <v>63</v>
      </c>
      <c r="D154" s="200"/>
      <c r="E154" s="200"/>
      <c r="F154" s="55"/>
      <c r="G154" s="56"/>
      <c r="H154" s="56"/>
      <c r="I154" s="56"/>
      <c r="J154" s="57">
        <v>4.0199999999999996</v>
      </c>
      <c r="K154" s="58">
        <v>1.62</v>
      </c>
      <c r="L154" s="57">
        <v>45.59</v>
      </c>
      <c r="M154" s="58">
        <v>49.68</v>
      </c>
      <c r="N154" s="59">
        <v>2265</v>
      </c>
      <c r="AA154" s="41"/>
      <c r="AB154" s="49"/>
      <c r="AE154" s="4" t="s">
        <v>63</v>
      </c>
      <c r="AH154" s="49"/>
      <c r="AI154" s="49"/>
      <c r="AJ154" s="49"/>
    </row>
    <row r="155" spans="1:36" s="5" customFormat="1" ht="15" x14ac:dyDescent="0.25">
      <c r="A155" s="54"/>
      <c r="B155" s="53" t="s">
        <v>64</v>
      </c>
      <c r="C155" s="200" t="s">
        <v>65</v>
      </c>
      <c r="D155" s="200"/>
      <c r="E155" s="200"/>
      <c r="F155" s="55"/>
      <c r="G155" s="56"/>
      <c r="H155" s="56"/>
      <c r="I155" s="56"/>
      <c r="J155" s="57">
        <v>73.7</v>
      </c>
      <c r="K155" s="56"/>
      <c r="L155" s="57">
        <v>515.9</v>
      </c>
      <c r="M155" s="58">
        <v>9.92</v>
      </c>
      <c r="N155" s="59">
        <v>5118</v>
      </c>
      <c r="AA155" s="41"/>
      <c r="AB155" s="49"/>
      <c r="AE155" s="4" t="s">
        <v>65</v>
      </c>
      <c r="AH155" s="49"/>
      <c r="AI155" s="49"/>
      <c r="AJ155" s="49"/>
    </row>
    <row r="156" spans="1:36" s="5" customFormat="1" ht="15" x14ac:dyDescent="0.25">
      <c r="A156" s="62"/>
      <c r="B156" s="53"/>
      <c r="C156" s="200" t="s">
        <v>66</v>
      </c>
      <c r="D156" s="200"/>
      <c r="E156" s="200"/>
      <c r="F156" s="55" t="s">
        <v>67</v>
      </c>
      <c r="G156" s="58">
        <v>30.64</v>
      </c>
      <c r="H156" s="58">
        <v>1.62</v>
      </c>
      <c r="I156" s="63">
        <v>347.45760000000001</v>
      </c>
      <c r="J156" s="64"/>
      <c r="K156" s="56"/>
      <c r="L156" s="64"/>
      <c r="M156" s="56"/>
      <c r="N156" s="61"/>
      <c r="AA156" s="41"/>
      <c r="AB156" s="49"/>
      <c r="AF156" s="4" t="s">
        <v>66</v>
      </c>
      <c r="AH156" s="49"/>
      <c r="AI156" s="49"/>
      <c r="AJ156" s="49"/>
    </row>
    <row r="157" spans="1:36" s="5" customFormat="1" ht="15" x14ac:dyDescent="0.25">
      <c r="A157" s="62"/>
      <c r="B157" s="53"/>
      <c r="C157" s="200" t="s">
        <v>68</v>
      </c>
      <c r="D157" s="200"/>
      <c r="E157" s="200"/>
      <c r="F157" s="55" t="s">
        <v>67</v>
      </c>
      <c r="G157" s="58">
        <v>0.32</v>
      </c>
      <c r="H157" s="58">
        <v>1.62</v>
      </c>
      <c r="I157" s="63">
        <v>3.6288</v>
      </c>
      <c r="J157" s="64"/>
      <c r="K157" s="56"/>
      <c r="L157" s="64"/>
      <c r="M157" s="56"/>
      <c r="N157" s="61"/>
      <c r="AA157" s="41"/>
      <c r="AB157" s="49"/>
      <c r="AF157" s="4" t="s">
        <v>68</v>
      </c>
      <c r="AH157" s="49"/>
      <c r="AI157" s="49"/>
      <c r="AJ157" s="49"/>
    </row>
    <row r="158" spans="1:36" s="5" customFormat="1" ht="15" x14ac:dyDescent="0.25">
      <c r="A158" s="54"/>
      <c r="B158" s="53"/>
      <c r="C158" s="207" t="s">
        <v>69</v>
      </c>
      <c r="D158" s="207"/>
      <c r="E158" s="207"/>
      <c r="F158" s="66"/>
      <c r="G158" s="67"/>
      <c r="H158" s="67"/>
      <c r="I158" s="67"/>
      <c r="J158" s="68">
        <v>430.7</v>
      </c>
      <c r="K158" s="67"/>
      <c r="L158" s="100">
        <v>4564.28</v>
      </c>
      <c r="M158" s="67"/>
      <c r="N158" s="69">
        <v>179434</v>
      </c>
      <c r="AA158" s="41"/>
      <c r="AB158" s="49"/>
      <c r="AG158" s="4" t="s">
        <v>69</v>
      </c>
      <c r="AH158" s="49"/>
      <c r="AI158" s="49"/>
      <c r="AJ158" s="49"/>
    </row>
    <row r="159" spans="1:36" s="5" customFormat="1" ht="15" x14ac:dyDescent="0.25">
      <c r="A159" s="62"/>
      <c r="B159" s="53"/>
      <c r="C159" s="200" t="s">
        <v>70</v>
      </c>
      <c r="D159" s="200"/>
      <c r="E159" s="200"/>
      <c r="F159" s="55"/>
      <c r="G159" s="56"/>
      <c r="H159" s="56"/>
      <c r="I159" s="56"/>
      <c r="J159" s="64"/>
      <c r="K159" s="56"/>
      <c r="L159" s="99">
        <v>3311.74</v>
      </c>
      <c r="M159" s="56"/>
      <c r="N159" s="59">
        <v>164527</v>
      </c>
      <c r="AA159" s="41"/>
      <c r="AB159" s="49"/>
      <c r="AF159" s="4" t="s">
        <v>70</v>
      </c>
      <c r="AH159" s="49"/>
      <c r="AI159" s="49"/>
      <c r="AJ159" s="49"/>
    </row>
    <row r="160" spans="1:36" s="5" customFormat="1" ht="23.25" x14ac:dyDescent="0.25">
      <c r="A160" s="62"/>
      <c r="B160" s="53" t="s">
        <v>71</v>
      </c>
      <c r="C160" s="200" t="s">
        <v>72</v>
      </c>
      <c r="D160" s="200"/>
      <c r="E160" s="200"/>
      <c r="F160" s="55" t="s">
        <v>73</v>
      </c>
      <c r="G160" s="60">
        <v>97</v>
      </c>
      <c r="H160" s="56"/>
      <c r="I160" s="60">
        <v>97</v>
      </c>
      <c r="J160" s="64"/>
      <c r="K160" s="56"/>
      <c r="L160" s="99">
        <v>3212.39</v>
      </c>
      <c r="M160" s="56"/>
      <c r="N160" s="59">
        <v>159591</v>
      </c>
      <c r="AA160" s="41"/>
      <c r="AB160" s="49"/>
      <c r="AF160" s="4" t="s">
        <v>72</v>
      </c>
      <c r="AH160" s="49"/>
      <c r="AI160" s="49"/>
      <c r="AJ160" s="49"/>
    </row>
    <row r="161" spans="1:36" s="5" customFormat="1" ht="23.25" x14ac:dyDescent="0.25">
      <c r="A161" s="62"/>
      <c r="B161" s="53" t="s">
        <v>74</v>
      </c>
      <c r="C161" s="200" t="s">
        <v>75</v>
      </c>
      <c r="D161" s="200"/>
      <c r="E161" s="200"/>
      <c r="F161" s="55" t="s">
        <v>73</v>
      </c>
      <c r="G161" s="60">
        <v>51</v>
      </c>
      <c r="H161" s="56"/>
      <c r="I161" s="60">
        <v>51</v>
      </c>
      <c r="J161" s="64"/>
      <c r="K161" s="56"/>
      <c r="L161" s="99">
        <v>1688.99</v>
      </c>
      <c r="M161" s="56"/>
      <c r="N161" s="59">
        <v>83909</v>
      </c>
      <c r="AA161" s="41"/>
      <c r="AB161" s="49"/>
      <c r="AF161" s="4" t="s">
        <v>75</v>
      </c>
      <c r="AH161" s="49"/>
      <c r="AI161" s="49"/>
      <c r="AJ161" s="49"/>
    </row>
    <row r="162" spans="1:36" s="5" customFormat="1" ht="15" x14ac:dyDescent="0.25">
      <c r="A162" s="70"/>
      <c r="B162" s="176"/>
      <c r="C162" s="202" t="s">
        <v>76</v>
      </c>
      <c r="D162" s="202"/>
      <c r="E162" s="202"/>
      <c r="F162" s="44"/>
      <c r="G162" s="45"/>
      <c r="H162" s="45"/>
      <c r="I162" s="45"/>
      <c r="J162" s="47"/>
      <c r="K162" s="45"/>
      <c r="L162" s="72">
        <v>9465.66</v>
      </c>
      <c r="M162" s="67"/>
      <c r="N162" s="73">
        <v>422934</v>
      </c>
      <c r="AA162" s="41"/>
      <c r="AB162" s="49"/>
      <c r="AH162" s="49" t="s">
        <v>76</v>
      </c>
      <c r="AI162" s="49"/>
      <c r="AJ162" s="49"/>
    </row>
    <row r="163" spans="1:36" s="5" customFormat="1" ht="34.5" x14ac:dyDescent="0.25">
      <c r="A163" s="42" t="s">
        <v>116</v>
      </c>
      <c r="B163" s="177" t="s">
        <v>870</v>
      </c>
      <c r="C163" s="202" t="s">
        <v>374</v>
      </c>
      <c r="D163" s="202"/>
      <c r="E163" s="202"/>
      <c r="F163" s="44" t="s">
        <v>78</v>
      </c>
      <c r="G163" s="45">
        <v>1.8</v>
      </c>
      <c r="H163" s="79">
        <v>1</v>
      </c>
      <c r="I163" s="46">
        <v>1.8</v>
      </c>
      <c r="J163" s="47"/>
      <c r="K163" s="45"/>
      <c r="L163" s="47"/>
      <c r="M163" s="45"/>
      <c r="N163" s="48"/>
      <c r="AA163" s="41"/>
      <c r="AB163" s="49" t="s">
        <v>374</v>
      </c>
      <c r="AH163" s="49"/>
      <c r="AI163" s="49"/>
      <c r="AJ163" s="49"/>
    </row>
    <row r="164" spans="1:36" s="5" customFormat="1" ht="15" x14ac:dyDescent="0.25">
      <c r="A164" s="50"/>
      <c r="B164" s="175"/>
      <c r="C164" s="200" t="s">
        <v>121</v>
      </c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3"/>
      <c r="AA164" s="41"/>
      <c r="AB164" s="49"/>
      <c r="AC164" s="4" t="s">
        <v>121</v>
      </c>
      <c r="AH164" s="49"/>
      <c r="AI164" s="49"/>
      <c r="AJ164" s="49"/>
    </row>
    <row r="165" spans="1:36" s="5" customFormat="1" ht="34.5" x14ac:dyDescent="0.25">
      <c r="A165" s="52"/>
      <c r="B165" s="53" t="s">
        <v>55</v>
      </c>
      <c r="C165" s="208" t="s">
        <v>56</v>
      </c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9"/>
      <c r="AA165" s="41"/>
      <c r="AB165" s="49"/>
      <c r="AD165" s="4" t="s">
        <v>56</v>
      </c>
      <c r="AH165" s="49"/>
      <c r="AI165" s="49"/>
      <c r="AJ165" s="49"/>
    </row>
    <row r="166" spans="1:36" s="5" customFormat="1" ht="34.5" x14ac:dyDescent="0.25">
      <c r="A166" s="52"/>
      <c r="B166" s="53" t="s">
        <v>57</v>
      </c>
      <c r="C166" s="208" t="s">
        <v>58</v>
      </c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9"/>
      <c r="AA166" s="41"/>
      <c r="AB166" s="49"/>
      <c r="AD166" s="4" t="s">
        <v>58</v>
      </c>
      <c r="AH166" s="49"/>
      <c r="AI166" s="49"/>
      <c r="AJ166" s="49"/>
    </row>
    <row r="167" spans="1:36" s="5" customFormat="1" ht="15" x14ac:dyDescent="0.25">
      <c r="A167" s="54"/>
      <c r="B167" s="53" t="s">
        <v>49</v>
      </c>
      <c r="C167" s="200" t="s">
        <v>59</v>
      </c>
      <c r="D167" s="200"/>
      <c r="E167" s="200"/>
      <c r="F167" s="55"/>
      <c r="G167" s="56"/>
      <c r="H167" s="56"/>
      <c r="I167" s="56"/>
      <c r="J167" s="57">
        <v>288.02</v>
      </c>
      <c r="K167" s="58">
        <v>1.62</v>
      </c>
      <c r="L167" s="57">
        <v>839.87</v>
      </c>
      <c r="M167" s="58">
        <v>49.68</v>
      </c>
      <c r="N167" s="59">
        <v>41725</v>
      </c>
      <c r="AA167" s="41"/>
      <c r="AB167" s="49"/>
      <c r="AE167" s="4" t="s">
        <v>59</v>
      </c>
      <c r="AH167" s="49"/>
      <c r="AI167" s="49"/>
      <c r="AJ167" s="49"/>
    </row>
    <row r="168" spans="1:36" s="5" customFormat="1" ht="15" x14ac:dyDescent="0.25">
      <c r="A168" s="54"/>
      <c r="B168" s="53" t="s">
        <v>60</v>
      </c>
      <c r="C168" s="200" t="s">
        <v>61</v>
      </c>
      <c r="D168" s="200"/>
      <c r="E168" s="200"/>
      <c r="F168" s="55"/>
      <c r="G168" s="56"/>
      <c r="H168" s="56"/>
      <c r="I168" s="56"/>
      <c r="J168" s="57">
        <v>68.98</v>
      </c>
      <c r="K168" s="58">
        <v>1.62</v>
      </c>
      <c r="L168" s="57">
        <v>201.15</v>
      </c>
      <c r="M168" s="58">
        <v>15.41</v>
      </c>
      <c r="N168" s="59">
        <v>3100</v>
      </c>
      <c r="AA168" s="41"/>
      <c r="AB168" s="49"/>
      <c r="AE168" s="4" t="s">
        <v>61</v>
      </c>
      <c r="AH168" s="49"/>
      <c r="AI168" s="49"/>
      <c r="AJ168" s="49"/>
    </row>
    <row r="169" spans="1:36" s="5" customFormat="1" ht="15" x14ac:dyDescent="0.25">
      <c r="A169" s="54"/>
      <c r="B169" s="53" t="s">
        <v>62</v>
      </c>
      <c r="C169" s="200" t="s">
        <v>63</v>
      </c>
      <c r="D169" s="200"/>
      <c r="E169" s="200"/>
      <c r="F169" s="55"/>
      <c r="G169" s="56"/>
      <c r="H169" s="56"/>
      <c r="I169" s="56"/>
      <c r="J169" s="57">
        <v>4.0199999999999996</v>
      </c>
      <c r="K169" s="58">
        <v>1.62</v>
      </c>
      <c r="L169" s="57">
        <v>11.72</v>
      </c>
      <c r="M169" s="58">
        <v>49.68</v>
      </c>
      <c r="N169" s="74">
        <v>582</v>
      </c>
      <c r="AA169" s="41"/>
      <c r="AB169" s="49"/>
      <c r="AE169" s="4" t="s">
        <v>63</v>
      </c>
      <c r="AH169" s="49"/>
      <c r="AI169" s="49"/>
      <c r="AJ169" s="49"/>
    </row>
    <row r="170" spans="1:36" s="5" customFormat="1" ht="15" x14ac:dyDescent="0.25">
      <c r="A170" s="54"/>
      <c r="B170" s="53" t="s">
        <v>64</v>
      </c>
      <c r="C170" s="200" t="s">
        <v>65</v>
      </c>
      <c r="D170" s="200"/>
      <c r="E170" s="200"/>
      <c r="F170" s="55"/>
      <c r="G170" s="56"/>
      <c r="H170" s="56"/>
      <c r="I170" s="56"/>
      <c r="J170" s="57">
        <v>73.7</v>
      </c>
      <c r="K170" s="56"/>
      <c r="L170" s="57">
        <v>132.66</v>
      </c>
      <c r="M170" s="58">
        <v>9.92</v>
      </c>
      <c r="N170" s="59">
        <v>1316</v>
      </c>
      <c r="AA170" s="41"/>
      <c r="AB170" s="49"/>
      <c r="AE170" s="4" t="s">
        <v>65</v>
      </c>
      <c r="AH170" s="49"/>
      <c r="AI170" s="49"/>
      <c r="AJ170" s="49"/>
    </row>
    <row r="171" spans="1:36" s="5" customFormat="1" ht="15" x14ac:dyDescent="0.25">
      <c r="A171" s="62"/>
      <c r="B171" s="53"/>
      <c r="C171" s="200" t="s">
        <v>66</v>
      </c>
      <c r="D171" s="200"/>
      <c r="E171" s="200"/>
      <c r="F171" s="55" t="s">
        <v>67</v>
      </c>
      <c r="G171" s="58">
        <v>30.64</v>
      </c>
      <c r="H171" s="58">
        <v>1.62</v>
      </c>
      <c r="I171" s="65">
        <v>89.346239999999995</v>
      </c>
      <c r="J171" s="64"/>
      <c r="K171" s="56"/>
      <c r="L171" s="64"/>
      <c r="M171" s="56"/>
      <c r="N171" s="61"/>
      <c r="AA171" s="41"/>
      <c r="AB171" s="49"/>
      <c r="AF171" s="4" t="s">
        <v>66</v>
      </c>
      <c r="AH171" s="49"/>
      <c r="AI171" s="49"/>
      <c r="AJ171" s="49"/>
    </row>
    <row r="172" spans="1:36" s="5" customFormat="1" ht="15" x14ac:dyDescent="0.25">
      <c r="A172" s="62"/>
      <c r="B172" s="53"/>
      <c r="C172" s="200" t="s">
        <v>68</v>
      </c>
      <c r="D172" s="200"/>
      <c r="E172" s="200"/>
      <c r="F172" s="55" t="s">
        <v>67</v>
      </c>
      <c r="G172" s="58">
        <v>0.32</v>
      </c>
      <c r="H172" s="58">
        <v>1.62</v>
      </c>
      <c r="I172" s="65">
        <v>0.93311999999999995</v>
      </c>
      <c r="J172" s="64"/>
      <c r="K172" s="56"/>
      <c r="L172" s="64"/>
      <c r="M172" s="56"/>
      <c r="N172" s="61"/>
      <c r="AA172" s="41"/>
      <c r="AB172" s="49"/>
      <c r="AF172" s="4" t="s">
        <v>68</v>
      </c>
      <c r="AH172" s="49"/>
      <c r="AI172" s="49"/>
      <c r="AJ172" s="49"/>
    </row>
    <row r="173" spans="1:36" s="5" customFormat="1" ht="15" x14ac:dyDescent="0.25">
      <c r="A173" s="54"/>
      <c r="B173" s="53"/>
      <c r="C173" s="207" t="s">
        <v>69</v>
      </c>
      <c r="D173" s="207"/>
      <c r="E173" s="207"/>
      <c r="F173" s="66"/>
      <c r="G173" s="67"/>
      <c r="H173" s="67"/>
      <c r="I173" s="67"/>
      <c r="J173" s="68">
        <v>430.7</v>
      </c>
      <c r="K173" s="67"/>
      <c r="L173" s="100">
        <v>1173.68</v>
      </c>
      <c r="M173" s="67"/>
      <c r="N173" s="69">
        <v>46141</v>
      </c>
      <c r="AA173" s="41"/>
      <c r="AB173" s="49"/>
      <c r="AG173" s="4" t="s">
        <v>69</v>
      </c>
      <c r="AH173" s="49"/>
      <c r="AI173" s="49"/>
      <c r="AJ173" s="49"/>
    </row>
    <row r="174" spans="1:36" s="5" customFormat="1" ht="15" x14ac:dyDescent="0.25">
      <c r="A174" s="62"/>
      <c r="B174" s="53"/>
      <c r="C174" s="200" t="s">
        <v>70</v>
      </c>
      <c r="D174" s="200"/>
      <c r="E174" s="200"/>
      <c r="F174" s="55"/>
      <c r="G174" s="56"/>
      <c r="H174" s="56"/>
      <c r="I174" s="56"/>
      <c r="J174" s="64"/>
      <c r="K174" s="56"/>
      <c r="L174" s="57">
        <v>851.59</v>
      </c>
      <c r="M174" s="56"/>
      <c r="N174" s="59">
        <v>42307</v>
      </c>
      <c r="AA174" s="41"/>
      <c r="AB174" s="49"/>
      <c r="AF174" s="4" t="s">
        <v>70</v>
      </c>
      <c r="AH174" s="49"/>
      <c r="AI174" s="49"/>
      <c r="AJ174" s="49"/>
    </row>
    <row r="175" spans="1:36" s="5" customFormat="1" ht="23.25" x14ac:dyDescent="0.25">
      <c r="A175" s="62"/>
      <c r="B175" s="53" t="s">
        <v>71</v>
      </c>
      <c r="C175" s="200" t="s">
        <v>72</v>
      </c>
      <c r="D175" s="200"/>
      <c r="E175" s="200"/>
      <c r="F175" s="55" t="s">
        <v>73</v>
      </c>
      <c r="G175" s="60">
        <v>97</v>
      </c>
      <c r="H175" s="56"/>
      <c r="I175" s="60">
        <v>97</v>
      </c>
      <c r="J175" s="64"/>
      <c r="K175" s="56"/>
      <c r="L175" s="57">
        <v>826.04</v>
      </c>
      <c r="M175" s="56"/>
      <c r="N175" s="59">
        <v>41038</v>
      </c>
      <c r="AA175" s="41"/>
      <c r="AB175" s="49"/>
      <c r="AF175" s="4" t="s">
        <v>72</v>
      </c>
      <c r="AH175" s="49"/>
      <c r="AI175" s="49"/>
      <c r="AJ175" s="49"/>
    </row>
    <row r="176" spans="1:36" s="5" customFormat="1" ht="23.25" x14ac:dyDescent="0.25">
      <c r="A176" s="62"/>
      <c r="B176" s="53" t="s">
        <v>74</v>
      </c>
      <c r="C176" s="200" t="s">
        <v>75</v>
      </c>
      <c r="D176" s="200"/>
      <c r="E176" s="200"/>
      <c r="F176" s="55" t="s">
        <v>73</v>
      </c>
      <c r="G176" s="60">
        <v>51</v>
      </c>
      <c r="H176" s="56"/>
      <c r="I176" s="60">
        <v>51</v>
      </c>
      <c r="J176" s="64"/>
      <c r="K176" s="56"/>
      <c r="L176" s="57">
        <v>434.31</v>
      </c>
      <c r="M176" s="56"/>
      <c r="N176" s="59">
        <v>21577</v>
      </c>
      <c r="AA176" s="41"/>
      <c r="AB176" s="49"/>
      <c r="AF176" s="4" t="s">
        <v>75</v>
      </c>
      <c r="AH176" s="49"/>
      <c r="AI176" s="49"/>
      <c r="AJ176" s="49"/>
    </row>
    <row r="177" spans="1:36" s="5" customFormat="1" ht="15" x14ac:dyDescent="0.25">
      <c r="A177" s="70"/>
      <c r="B177" s="176"/>
      <c r="C177" s="202" t="s">
        <v>76</v>
      </c>
      <c r="D177" s="202"/>
      <c r="E177" s="202"/>
      <c r="F177" s="44"/>
      <c r="G177" s="45"/>
      <c r="H177" s="45"/>
      <c r="I177" s="45"/>
      <c r="J177" s="47"/>
      <c r="K177" s="45"/>
      <c r="L177" s="72">
        <v>2434.0300000000002</v>
      </c>
      <c r="M177" s="67"/>
      <c r="N177" s="73">
        <v>108756</v>
      </c>
      <c r="AA177" s="41"/>
      <c r="AB177" s="49"/>
      <c r="AH177" s="49" t="s">
        <v>76</v>
      </c>
      <c r="AI177" s="49"/>
      <c r="AJ177" s="49"/>
    </row>
    <row r="178" spans="1:36" s="5" customFormat="1" ht="57" x14ac:dyDescent="0.25">
      <c r="A178" s="42" t="s">
        <v>119</v>
      </c>
      <c r="B178" s="177" t="s">
        <v>893</v>
      </c>
      <c r="C178" s="202" t="s">
        <v>375</v>
      </c>
      <c r="D178" s="202"/>
      <c r="E178" s="202"/>
      <c r="F178" s="44" t="s">
        <v>86</v>
      </c>
      <c r="G178" s="45">
        <v>24</v>
      </c>
      <c r="H178" s="79">
        <v>1</v>
      </c>
      <c r="I178" s="79">
        <v>24</v>
      </c>
      <c r="J178" s="47"/>
      <c r="K178" s="45"/>
      <c r="L178" s="47"/>
      <c r="M178" s="45"/>
      <c r="N178" s="48"/>
      <c r="AA178" s="41"/>
      <c r="AB178" s="49" t="s">
        <v>375</v>
      </c>
      <c r="AH178" s="49"/>
      <c r="AI178" s="49"/>
      <c r="AJ178" s="49"/>
    </row>
    <row r="179" spans="1:36" s="5" customFormat="1" ht="15" x14ac:dyDescent="0.25">
      <c r="A179" s="50"/>
      <c r="B179" s="175"/>
      <c r="C179" s="200" t="s">
        <v>376</v>
      </c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203"/>
      <c r="AA179" s="41"/>
      <c r="AB179" s="49"/>
      <c r="AC179" s="4" t="s">
        <v>376</v>
      </c>
      <c r="AH179" s="49"/>
      <c r="AI179" s="49"/>
      <c r="AJ179" s="49"/>
    </row>
    <row r="180" spans="1:36" s="5" customFormat="1" ht="34.5" x14ac:dyDescent="0.25">
      <c r="A180" s="52"/>
      <c r="B180" s="53" t="s">
        <v>55</v>
      </c>
      <c r="C180" s="208" t="s">
        <v>56</v>
      </c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9"/>
      <c r="AA180" s="41"/>
      <c r="AB180" s="49"/>
      <c r="AD180" s="4" t="s">
        <v>56</v>
      </c>
      <c r="AH180" s="49"/>
      <c r="AI180" s="49"/>
      <c r="AJ180" s="49"/>
    </row>
    <row r="181" spans="1:36" s="5" customFormat="1" ht="34.5" x14ac:dyDescent="0.25">
      <c r="A181" s="52"/>
      <c r="B181" s="53" t="s">
        <v>57</v>
      </c>
      <c r="C181" s="208" t="s">
        <v>58</v>
      </c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9"/>
      <c r="AA181" s="41"/>
      <c r="AB181" s="49"/>
      <c r="AD181" s="4" t="s">
        <v>58</v>
      </c>
      <c r="AH181" s="49"/>
      <c r="AI181" s="49"/>
      <c r="AJ181" s="49"/>
    </row>
    <row r="182" spans="1:36" s="5" customFormat="1" ht="15" x14ac:dyDescent="0.25">
      <c r="A182" s="54"/>
      <c r="B182" s="53" t="s">
        <v>49</v>
      </c>
      <c r="C182" s="200" t="s">
        <v>59</v>
      </c>
      <c r="D182" s="200"/>
      <c r="E182" s="200"/>
      <c r="F182" s="55"/>
      <c r="G182" s="56"/>
      <c r="H182" s="56"/>
      <c r="I182" s="56"/>
      <c r="J182" s="57">
        <v>1.97</v>
      </c>
      <c r="K182" s="58">
        <v>1.62</v>
      </c>
      <c r="L182" s="57">
        <v>76.59</v>
      </c>
      <c r="M182" s="58">
        <v>49.68</v>
      </c>
      <c r="N182" s="59">
        <v>3805</v>
      </c>
      <c r="AA182" s="41"/>
      <c r="AB182" s="49"/>
      <c r="AE182" s="4" t="s">
        <v>59</v>
      </c>
      <c r="AH182" s="49"/>
      <c r="AI182" s="49"/>
      <c r="AJ182" s="49"/>
    </row>
    <row r="183" spans="1:36" s="5" customFormat="1" ht="15" x14ac:dyDescent="0.25">
      <c r="A183" s="54"/>
      <c r="B183" s="53" t="s">
        <v>64</v>
      </c>
      <c r="C183" s="200" t="s">
        <v>65</v>
      </c>
      <c r="D183" s="200"/>
      <c r="E183" s="200"/>
      <c r="F183" s="55"/>
      <c r="G183" s="56"/>
      <c r="H183" s="56"/>
      <c r="I183" s="56"/>
      <c r="J183" s="57">
        <v>5.84</v>
      </c>
      <c r="K183" s="56"/>
      <c r="L183" s="57">
        <v>140.16</v>
      </c>
      <c r="M183" s="58">
        <v>9.92</v>
      </c>
      <c r="N183" s="59">
        <v>1390</v>
      </c>
      <c r="AA183" s="41"/>
      <c r="AB183" s="49"/>
      <c r="AE183" s="4" t="s">
        <v>65</v>
      </c>
      <c r="AH183" s="49"/>
      <c r="AI183" s="49"/>
      <c r="AJ183" s="49"/>
    </row>
    <row r="184" spans="1:36" s="5" customFormat="1" ht="15" x14ac:dyDescent="0.25">
      <c r="A184" s="62"/>
      <c r="B184" s="53"/>
      <c r="C184" s="200" t="s">
        <v>66</v>
      </c>
      <c r="D184" s="200"/>
      <c r="E184" s="200"/>
      <c r="F184" s="55" t="s">
        <v>67</v>
      </c>
      <c r="G184" s="58">
        <v>0.21</v>
      </c>
      <c r="H184" s="58">
        <v>1.62</v>
      </c>
      <c r="I184" s="63">
        <v>8.1647999999999996</v>
      </c>
      <c r="J184" s="64"/>
      <c r="K184" s="56"/>
      <c r="L184" s="64"/>
      <c r="M184" s="56"/>
      <c r="N184" s="61"/>
      <c r="AA184" s="41"/>
      <c r="AB184" s="49"/>
      <c r="AF184" s="4" t="s">
        <v>66</v>
      </c>
      <c r="AH184" s="49"/>
      <c r="AI184" s="49"/>
      <c r="AJ184" s="49"/>
    </row>
    <row r="185" spans="1:36" s="5" customFormat="1" ht="15" x14ac:dyDescent="0.25">
      <c r="A185" s="54"/>
      <c r="B185" s="53"/>
      <c r="C185" s="207" t="s">
        <v>69</v>
      </c>
      <c r="D185" s="207"/>
      <c r="E185" s="207"/>
      <c r="F185" s="66"/>
      <c r="G185" s="67"/>
      <c r="H185" s="67"/>
      <c r="I185" s="67"/>
      <c r="J185" s="68">
        <v>7.81</v>
      </c>
      <c r="K185" s="67"/>
      <c r="L185" s="68">
        <v>216.75</v>
      </c>
      <c r="M185" s="67"/>
      <c r="N185" s="69">
        <v>5195</v>
      </c>
      <c r="AA185" s="41"/>
      <c r="AB185" s="49"/>
      <c r="AG185" s="4" t="s">
        <v>69</v>
      </c>
      <c r="AH185" s="49"/>
      <c r="AI185" s="49"/>
      <c r="AJ185" s="49"/>
    </row>
    <row r="186" spans="1:36" s="5" customFormat="1" ht="15" x14ac:dyDescent="0.25">
      <c r="A186" s="62"/>
      <c r="B186" s="53"/>
      <c r="C186" s="200" t="s">
        <v>70</v>
      </c>
      <c r="D186" s="200"/>
      <c r="E186" s="200"/>
      <c r="F186" s="55"/>
      <c r="G186" s="56"/>
      <c r="H186" s="56"/>
      <c r="I186" s="56"/>
      <c r="J186" s="64"/>
      <c r="K186" s="56"/>
      <c r="L186" s="57">
        <v>76.59</v>
      </c>
      <c r="M186" s="56"/>
      <c r="N186" s="59">
        <v>3805</v>
      </c>
      <c r="AA186" s="41"/>
      <c r="AB186" s="49"/>
      <c r="AF186" s="4" t="s">
        <v>70</v>
      </c>
      <c r="AH186" s="49"/>
      <c r="AI186" s="49"/>
      <c r="AJ186" s="49"/>
    </row>
    <row r="187" spans="1:36" s="5" customFormat="1" ht="23.25" x14ac:dyDescent="0.25">
      <c r="A187" s="62"/>
      <c r="B187" s="53" t="s">
        <v>71</v>
      </c>
      <c r="C187" s="200" t="s">
        <v>72</v>
      </c>
      <c r="D187" s="200"/>
      <c r="E187" s="200"/>
      <c r="F187" s="55" t="s">
        <v>73</v>
      </c>
      <c r="G187" s="60">
        <v>97</v>
      </c>
      <c r="H187" s="56"/>
      <c r="I187" s="60">
        <v>97</v>
      </c>
      <c r="J187" s="64"/>
      <c r="K187" s="56"/>
      <c r="L187" s="57">
        <v>74.290000000000006</v>
      </c>
      <c r="M187" s="56"/>
      <c r="N187" s="59">
        <v>3691</v>
      </c>
      <c r="AA187" s="41"/>
      <c r="AB187" s="49"/>
      <c r="AF187" s="4" t="s">
        <v>72</v>
      </c>
      <c r="AH187" s="49"/>
      <c r="AI187" s="49"/>
      <c r="AJ187" s="49"/>
    </row>
    <row r="188" spans="1:36" s="5" customFormat="1" ht="23.25" x14ac:dyDescent="0.25">
      <c r="A188" s="62"/>
      <c r="B188" s="53" t="s">
        <v>74</v>
      </c>
      <c r="C188" s="200" t="s">
        <v>75</v>
      </c>
      <c r="D188" s="200"/>
      <c r="E188" s="200"/>
      <c r="F188" s="55" t="s">
        <v>73</v>
      </c>
      <c r="G188" s="60">
        <v>51</v>
      </c>
      <c r="H188" s="56"/>
      <c r="I188" s="60">
        <v>51</v>
      </c>
      <c r="J188" s="64"/>
      <c r="K188" s="56"/>
      <c r="L188" s="57">
        <v>39.06</v>
      </c>
      <c r="M188" s="56"/>
      <c r="N188" s="59">
        <v>1941</v>
      </c>
      <c r="AA188" s="41"/>
      <c r="AB188" s="49"/>
      <c r="AF188" s="4" t="s">
        <v>75</v>
      </c>
      <c r="AH188" s="49"/>
      <c r="AI188" s="49"/>
      <c r="AJ188" s="49"/>
    </row>
    <row r="189" spans="1:36" s="5" customFormat="1" ht="15" x14ac:dyDescent="0.25">
      <c r="A189" s="70"/>
      <c r="B189" s="176"/>
      <c r="C189" s="202" t="s">
        <v>76</v>
      </c>
      <c r="D189" s="202"/>
      <c r="E189" s="202"/>
      <c r="F189" s="44"/>
      <c r="G189" s="45"/>
      <c r="H189" s="45"/>
      <c r="I189" s="45"/>
      <c r="J189" s="47"/>
      <c r="K189" s="45"/>
      <c r="L189" s="78">
        <v>330.1</v>
      </c>
      <c r="M189" s="67"/>
      <c r="N189" s="73">
        <v>10827</v>
      </c>
      <c r="AA189" s="41"/>
      <c r="AB189" s="49"/>
      <c r="AH189" s="49" t="s">
        <v>76</v>
      </c>
      <c r="AI189" s="49"/>
      <c r="AJ189" s="49"/>
    </row>
    <row r="190" spans="1:36" s="5" customFormat="1" ht="68.25" x14ac:dyDescent="0.25">
      <c r="A190" s="42" t="s">
        <v>122</v>
      </c>
      <c r="B190" s="177" t="s">
        <v>868</v>
      </c>
      <c r="C190" s="202" t="s">
        <v>377</v>
      </c>
      <c r="D190" s="202"/>
      <c r="E190" s="202"/>
      <c r="F190" s="44" t="s">
        <v>86</v>
      </c>
      <c r="G190" s="45">
        <v>27</v>
      </c>
      <c r="H190" s="79">
        <v>1</v>
      </c>
      <c r="I190" s="79">
        <v>27</v>
      </c>
      <c r="J190" s="47"/>
      <c r="K190" s="45"/>
      <c r="L190" s="47"/>
      <c r="M190" s="45"/>
      <c r="N190" s="48"/>
      <c r="AA190" s="41"/>
      <c r="AB190" s="49" t="s">
        <v>377</v>
      </c>
      <c r="AH190" s="49"/>
      <c r="AI190" s="49"/>
      <c r="AJ190" s="49"/>
    </row>
    <row r="191" spans="1:36" s="5" customFormat="1" ht="15" x14ac:dyDescent="0.25">
      <c r="A191" s="50"/>
      <c r="B191" s="175"/>
      <c r="C191" s="200" t="s">
        <v>378</v>
      </c>
      <c r="D191" s="200"/>
      <c r="E191" s="200"/>
      <c r="F191" s="200"/>
      <c r="G191" s="200"/>
      <c r="H191" s="200"/>
      <c r="I191" s="200"/>
      <c r="J191" s="200"/>
      <c r="K191" s="200"/>
      <c r="L191" s="200"/>
      <c r="M191" s="200"/>
      <c r="N191" s="203"/>
      <c r="AA191" s="41"/>
      <c r="AB191" s="49"/>
      <c r="AC191" s="4" t="s">
        <v>378</v>
      </c>
      <c r="AH191" s="49"/>
      <c r="AI191" s="49"/>
      <c r="AJ191" s="49"/>
    </row>
    <row r="192" spans="1:36" s="5" customFormat="1" ht="34.5" x14ac:dyDescent="0.25">
      <c r="A192" s="52"/>
      <c r="B192" s="53" t="s">
        <v>55</v>
      </c>
      <c r="C192" s="208" t="s">
        <v>56</v>
      </c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9"/>
      <c r="AA192" s="41"/>
      <c r="AB192" s="49"/>
      <c r="AD192" s="4" t="s">
        <v>56</v>
      </c>
      <c r="AH192" s="49"/>
      <c r="AI192" s="49"/>
      <c r="AJ192" s="49"/>
    </row>
    <row r="193" spans="1:36" s="5" customFormat="1" ht="34.5" x14ac:dyDescent="0.25">
      <c r="A193" s="52"/>
      <c r="B193" s="53" t="s">
        <v>57</v>
      </c>
      <c r="C193" s="208" t="s">
        <v>58</v>
      </c>
      <c r="D193" s="208"/>
      <c r="E193" s="208"/>
      <c r="F193" s="208"/>
      <c r="G193" s="208"/>
      <c r="H193" s="208"/>
      <c r="I193" s="208"/>
      <c r="J193" s="208"/>
      <c r="K193" s="208"/>
      <c r="L193" s="208"/>
      <c r="M193" s="208"/>
      <c r="N193" s="209"/>
      <c r="AA193" s="41"/>
      <c r="AB193" s="49"/>
      <c r="AD193" s="4" t="s">
        <v>58</v>
      </c>
      <c r="AH193" s="49"/>
      <c r="AI193" s="49"/>
      <c r="AJ193" s="49"/>
    </row>
    <row r="194" spans="1:36" s="5" customFormat="1" ht="15" x14ac:dyDescent="0.25">
      <c r="A194" s="54"/>
      <c r="B194" s="53" t="s">
        <v>49</v>
      </c>
      <c r="C194" s="200" t="s">
        <v>59</v>
      </c>
      <c r="D194" s="200"/>
      <c r="E194" s="200"/>
      <c r="F194" s="55"/>
      <c r="G194" s="56"/>
      <c r="H194" s="56"/>
      <c r="I194" s="56"/>
      <c r="J194" s="57">
        <v>2.82</v>
      </c>
      <c r="K194" s="58">
        <v>1.62</v>
      </c>
      <c r="L194" s="57">
        <v>123.35</v>
      </c>
      <c r="M194" s="58">
        <v>49.68</v>
      </c>
      <c r="N194" s="59">
        <v>6128</v>
      </c>
      <c r="AA194" s="41"/>
      <c r="AB194" s="49"/>
      <c r="AE194" s="4" t="s">
        <v>59</v>
      </c>
      <c r="AH194" s="49"/>
      <c r="AI194" s="49"/>
      <c r="AJ194" s="49"/>
    </row>
    <row r="195" spans="1:36" s="5" customFormat="1" ht="15" x14ac:dyDescent="0.25">
      <c r="A195" s="54"/>
      <c r="B195" s="53" t="s">
        <v>64</v>
      </c>
      <c r="C195" s="200" t="s">
        <v>65</v>
      </c>
      <c r="D195" s="200"/>
      <c r="E195" s="200"/>
      <c r="F195" s="55"/>
      <c r="G195" s="56"/>
      <c r="H195" s="56"/>
      <c r="I195" s="56"/>
      <c r="J195" s="57">
        <v>5.86</v>
      </c>
      <c r="K195" s="56"/>
      <c r="L195" s="57">
        <v>158.22</v>
      </c>
      <c r="M195" s="58">
        <v>9.92</v>
      </c>
      <c r="N195" s="59">
        <v>1570</v>
      </c>
      <c r="AA195" s="41"/>
      <c r="AB195" s="49"/>
      <c r="AE195" s="4" t="s">
        <v>65</v>
      </c>
      <c r="AH195" s="49"/>
      <c r="AI195" s="49"/>
      <c r="AJ195" s="49"/>
    </row>
    <row r="196" spans="1:36" s="5" customFormat="1" ht="15" x14ac:dyDescent="0.25">
      <c r="A196" s="62"/>
      <c r="B196" s="53"/>
      <c r="C196" s="200" t="s">
        <v>66</v>
      </c>
      <c r="D196" s="200"/>
      <c r="E196" s="200"/>
      <c r="F196" s="55" t="s">
        <v>67</v>
      </c>
      <c r="G196" s="75">
        <v>0.3</v>
      </c>
      <c r="H196" s="58">
        <v>1.62</v>
      </c>
      <c r="I196" s="101">
        <v>13.122</v>
      </c>
      <c r="J196" s="64"/>
      <c r="K196" s="56"/>
      <c r="L196" s="64"/>
      <c r="M196" s="56"/>
      <c r="N196" s="61"/>
      <c r="AA196" s="41"/>
      <c r="AB196" s="49"/>
      <c r="AF196" s="4" t="s">
        <v>66</v>
      </c>
      <c r="AH196" s="49"/>
      <c r="AI196" s="49"/>
      <c r="AJ196" s="49"/>
    </row>
    <row r="197" spans="1:36" s="5" customFormat="1" ht="15" x14ac:dyDescent="0.25">
      <c r="A197" s="54"/>
      <c r="B197" s="53"/>
      <c r="C197" s="207" t="s">
        <v>69</v>
      </c>
      <c r="D197" s="207"/>
      <c r="E197" s="207"/>
      <c r="F197" s="66"/>
      <c r="G197" s="67"/>
      <c r="H197" s="67"/>
      <c r="I197" s="67"/>
      <c r="J197" s="68">
        <v>8.68</v>
      </c>
      <c r="K197" s="67"/>
      <c r="L197" s="68">
        <v>281.57</v>
      </c>
      <c r="M197" s="67"/>
      <c r="N197" s="69">
        <v>7698</v>
      </c>
      <c r="AA197" s="41"/>
      <c r="AB197" s="49"/>
      <c r="AG197" s="4" t="s">
        <v>69</v>
      </c>
      <c r="AH197" s="49"/>
      <c r="AI197" s="49"/>
      <c r="AJ197" s="49"/>
    </row>
    <row r="198" spans="1:36" s="5" customFormat="1" ht="15" x14ac:dyDescent="0.25">
      <c r="A198" s="62"/>
      <c r="B198" s="53"/>
      <c r="C198" s="200" t="s">
        <v>70</v>
      </c>
      <c r="D198" s="200"/>
      <c r="E198" s="200"/>
      <c r="F198" s="55"/>
      <c r="G198" s="56"/>
      <c r="H198" s="56"/>
      <c r="I198" s="56"/>
      <c r="J198" s="64"/>
      <c r="K198" s="56"/>
      <c r="L198" s="57">
        <v>123.35</v>
      </c>
      <c r="M198" s="56"/>
      <c r="N198" s="59">
        <v>6128</v>
      </c>
      <c r="AA198" s="41"/>
      <c r="AB198" s="49"/>
      <c r="AF198" s="4" t="s">
        <v>70</v>
      </c>
      <c r="AH198" s="49"/>
      <c r="AI198" s="49"/>
      <c r="AJ198" s="49"/>
    </row>
    <row r="199" spans="1:36" s="5" customFormat="1" ht="23.25" x14ac:dyDescent="0.25">
      <c r="A199" s="62"/>
      <c r="B199" s="53" t="s">
        <v>71</v>
      </c>
      <c r="C199" s="200" t="s">
        <v>72</v>
      </c>
      <c r="D199" s="200"/>
      <c r="E199" s="200"/>
      <c r="F199" s="55" t="s">
        <v>73</v>
      </c>
      <c r="G199" s="60">
        <v>97</v>
      </c>
      <c r="H199" s="56"/>
      <c r="I199" s="60">
        <v>97</v>
      </c>
      <c r="J199" s="64"/>
      <c r="K199" s="56"/>
      <c r="L199" s="57">
        <v>119.65</v>
      </c>
      <c r="M199" s="56"/>
      <c r="N199" s="59">
        <v>5944</v>
      </c>
      <c r="AA199" s="41"/>
      <c r="AB199" s="49"/>
      <c r="AF199" s="4" t="s">
        <v>72</v>
      </c>
      <c r="AH199" s="49"/>
      <c r="AI199" s="49"/>
      <c r="AJ199" s="49"/>
    </row>
    <row r="200" spans="1:36" s="5" customFormat="1" ht="23.25" x14ac:dyDescent="0.25">
      <c r="A200" s="62"/>
      <c r="B200" s="53" t="s">
        <v>74</v>
      </c>
      <c r="C200" s="200" t="s">
        <v>75</v>
      </c>
      <c r="D200" s="200"/>
      <c r="E200" s="200"/>
      <c r="F200" s="55" t="s">
        <v>73</v>
      </c>
      <c r="G200" s="60">
        <v>51</v>
      </c>
      <c r="H200" s="56"/>
      <c r="I200" s="60">
        <v>51</v>
      </c>
      <c r="J200" s="64"/>
      <c r="K200" s="56"/>
      <c r="L200" s="57">
        <v>62.91</v>
      </c>
      <c r="M200" s="56"/>
      <c r="N200" s="59">
        <v>3125</v>
      </c>
      <c r="AA200" s="41"/>
      <c r="AB200" s="49"/>
      <c r="AF200" s="4" t="s">
        <v>75</v>
      </c>
      <c r="AH200" s="49"/>
      <c r="AI200" s="49"/>
      <c r="AJ200" s="49"/>
    </row>
    <row r="201" spans="1:36" s="5" customFormat="1" ht="15" x14ac:dyDescent="0.25">
      <c r="A201" s="70"/>
      <c r="B201" s="176"/>
      <c r="C201" s="202" t="s">
        <v>76</v>
      </c>
      <c r="D201" s="202"/>
      <c r="E201" s="202"/>
      <c r="F201" s="44"/>
      <c r="G201" s="45"/>
      <c r="H201" s="45"/>
      <c r="I201" s="45"/>
      <c r="J201" s="47"/>
      <c r="K201" s="45"/>
      <c r="L201" s="78">
        <v>464.13</v>
      </c>
      <c r="M201" s="67"/>
      <c r="N201" s="73">
        <v>16767</v>
      </c>
      <c r="AA201" s="41"/>
      <c r="AB201" s="49"/>
      <c r="AH201" s="49" t="s">
        <v>76</v>
      </c>
      <c r="AI201" s="49"/>
      <c r="AJ201" s="49"/>
    </row>
    <row r="202" spans="1:36" s="5" customFormat="1" ht="45.75" x14ac:dyDescent="0.25">
      <c r="A202" s="42" t="s">
        <v>125</v>
      </c>
      <c r="B202" s="177" t="s">
        <v>892</v>
      </c>
      <c r="C202" s="202" t="s">
        <v>379</v>
      </c>
      <c r="D202" s="202"/>
      <c r="E202" s="202"/>
      <c r="F202" s="44" t="s">
        <v>86</v>
      </c>
      <c r="G202" s="45">
        <v>6</v>
      </c>
      <c r="H202" s="79">
        <v>1</v>
      </c>
      <c r="I202" s="79">
        <v>6</v>
      </c>
      <c r="J202" s="47"/>
      <c r="K202" s="45"/>
      <c r="L202" s="47"/>
      <c r="M202" s="45"/>
      <c r="N202" s="48"/>
      <c r="AA202" s="41"/>
      <c r="AB202" s="49" t="s">
        <v>379</v>
      </c>
      <c r="AH202" s="49"/>
      <c r="AI202" s="49"/>
      <c r="AJ202" s="49"/>
    </row>
    <row r="203" spans="1:36" s="5" customFormat="1" ht="15" x14ac:dyDescent="0.25">
      <c r="A203" s="50"/>
      <c r="B203" s="175"/>
      <c r="C203" s="200" t="s">
        <v>380</v>
      </c>
      <c r="D203" s="200"/>
      <c r="E203" s="200"/>
      <c r="F203" s="200"/>
      <c r="G203" s="200"/>
      <c r="H203" s="200"/>
      <c r="I203" s="200"/>
      <c r="J203" s="200"/>
      <c r="K203" s="200"/>
      <c r="L203" s="200"/>
      <c r="M203" s="200"/>
      <c r="N203" s="203"/>
      <c r="AA203" s="41"/>
      <c r="AB203" s="49"/>
      <c r="AC203" s="4" t="s">
        <v>380</v>
      </c>
      <c r="AH203" s="49"/>
      <c r="AI203" s="49"/>
      <c r="AJ203" s="49"/>
    </row>
    <row r="204" spans="1:36" s="5" customFormat="1" ht="34.5" x14ac:dyDescent="0.25">
      <c r="A204" s="52"/>
      <c r="B204" s="53" t="s">
        <v>55</v>
      </c>
      <c r="C204" s="208" t="s">
        <v>56</v>
      </c>
      <c r="D204" s="208"/>
      <c r="E204" s="208"/>
      <c r="F204" s="208"/>
      <c r="G204" s="208"/>
      <c r="H204" s="208"/>
      <c r="I204" s="208"/>
      <c r="J204" s="208"/>
      <c r="K204" s="208"/>
      <c r="L204" s="208"/>
      <c r="M204" s="208"/>
      <c r="N204" s="209"/>
      <c r="AA204" s="41"/>
      <c r="AB204" s="49"/>
      <c r="AD204" s="4" t="s">
        <v>56</v>
      </c>
      <c r="AH204" s="49"/>
      <c r="AI204" s="49"/>
      <c r="AJ204" s="49"/>
    </row>
    <row r="205" spans="1:36" s="5" customFormat="1" ht="34.5" x14ac:dyDescent="0.25">
      <c r="A205" s="52"/>
      <c r="B205" s="53" t="s">
        <v>57</v>
      </c>
      <c r="C205" s="208" t="s">
        <v>58</v>
      </c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9"/>
      <c r="AA205" s="41"/>
      <c r="AB205" s="49"/>
      <c r="AD205" s="4" t="s">
        <v>58</v>
      </c>
      <c r="AH205" s="49"/>
      <c r="AI205" s="49"/>
      <c r="AJ205" s="49"/>
    </row>
    <row r="206" spans="1:36" s="5" customFormat="1" ht="15" x14ac:dyDescent="0.25">
      <c r="A206" s="54"/>
      <c r="B206" s="53" t="s">
        <v>49</v>
      </c>
      <c r="C206" s="200" t="s">
        <v>59</v>
      </c>
      <c r="D206" s="200"/>
      <c r="E206" s="200"/>
      <c r="F206" s="55"/>
      <c r="G206" s="56"/>
      <c r="H206" s="56"/>
      <c r="I206" s="56"/>
      <c r="J206" s="57">
        <v>3.95</v>
      </c>
      <c r="K206" s="58">
        <v>1.62</v>
      </c>
      <c r="L206" s="57">
        <v>38.39</v>
      </c>
      <c r="M206" s="58">
        <v>49.68</v>
      </c>
      <c r="N206" s="59">
        <v>1907</v>
      </c>
      <c r="AA206" s="41"/>
      <c r="AB206" s="49"/>
      <c r="AE206" s="4" t="s">
        <v>59</v>
      </c>
      <c r="AH206" s="49"/>
      <c r="AI206" s="49"/>
      <c r="AJ206" s="49"/>
    </row>
    <row r="207" spans="1:36" s="5" customFormat="1" ht="15" x14ac:dyDescent="0.25">
      <c r="A207" s="54"/>
      <c r="B207" s="53" t="s">
        <v>64</v>
      </c>
      <c r="C207" s="200" t="s">
        <v>65</v>
      </c>
      <c r="D207" s="200"/>
      <c r="E207" s="200"/>
      <c r="F207" s="55"/>
      <c r="G207" s="56"/>
      <c r="H207" s="56"/>
      <c r="I207" s="56"/>
      <c r="J207" s="57">
        <v>16.8</v>
      </c>
      <c r="K207" s="56"/>
      <c r="L207" s="57">
        <v>100.8</v>
      </c>
      <c r="M207" s="58">
        <v>9.92</v>
      </c>
      <c r="N207" s="59">
        <v>1000</v>
      </c>
      <c r="AA207" s="41"/>
      <c r="AB207" s="49"/>
      <c r="AE207" s="4" t="s">
        <v>65</v>
      </c>
      <c r="AH207" s="49"/>
      <c r="AI207" s="49"/>
      <c r="AJ207" s="49"/>
    </row>
    <row r="208" spans="1:36" s="5" customFormat="1" ht="15" x14ac:dyDescent="0.25">
      <c r="A208" s="62"/>
      <c r="B208" s="53"/>
      <c r="C208" s="200" t="s">
        <v>66</v>
      </c>
      <c r="D208" s="200"/>
      <c r="E208" s="200"/>
      <c r="F208" s="55" t="s">
        <v>67</v>
      </c>
      <c r="G208" s="58">
        <v>0.42</v>
      </c>
      <c r="H208" s="58">
        <v>1.62</v>
      </c>
      <c r="I208" s="63">
        <v>4.0823999999999998</v>
      </c>
      <c r="J208" s="64"/>
      <c r="K208" s="56"/>
      <c r="L208" s="64"/>
      <c r="M208" s="56"/>
      <c r="N208" s="61"/>
      <c r="AA208" s="41"/>
      <c r="AB208" s="49"/>
      <c r="AF208" s="4" t="s">
        <v>66</v>
      </c>
      <c r="AH208" s="49"/>
      <c r="AI208" s="49"/>
      <c r="AJ208" s="49"/>
    </row>
    <row r="209" spans="1:36" s="5" customFormat="1" ht="15" x14ac:dyDescent="0.25">
      <c r="A209" s="54"/>
      <c r="B209" s="53"/>
      <c r="C209" s="207" t="s">
        <v>69</v>
      </c>
      <c r="D209" s="207"/>
      <c r="E209" s="207"/>
      <c r="F209" s="66"/>
      <c r="G209" s="67"/>
      <c r="H209" s="67"/>
      <c r="I209" s="67"/>
      <c r="J209" s="68">
        <v>20.75</v>
      </c>
      <c r="K209" s="67"/>
      <c r="L209" s="68">
        <v>139.19</v>
      </c>
      <c r="M209" s="67"/>
      <c r="N209" s="69">
        <v>2907</v>
      </c>
      <c r="AA209" s="41"/>
      <c r="AB209" s="49"/>
      <c r="AG209" s="4" t="s">
        <v>69</v>
      </c>
      <c r="AH209" s="49"/>
      <c r="AI209" s="49"/>
      <c r="AJ209" s="49"/>
    </row>
    <row r="210" spans="1:36" s="5" customFormat="1" ht="15" x14ac:dyDescent="0.25">
      <c r="A210" s="62"/>
      <c r="B210" s="53"/>
      <c r="C210" s="200" t="s">
        <v>70</v>
      </c>
      <c r="D210" s="200"/>
      <c r="E210" s="200"/>
      <c r="F210" s="55"/>
      <c r="G210" s="56"/>
      <c r="H210" s="56"/>
      <c r="I210" s="56"/>
      <c r="J210" s="64"/>
      <c r="K210" s="56"/>
      <c r="L210" s="57">
        <v>38.39</v>
      </c>
      <c r="M210" s="56"/>
      <c r="N210" s="59">
        <v>1907</v>
      </c>
      <c r="AA210" s="41"/>
      <c r="AB210" s="49"/>
      <c r="AF210" s="4" t="s">
        <v>70</v>
      </c>
      <c r="AH210" s="49"/>
      <c r="AI210" s="49"/>
      <c r="AJ210" s="49"/>
    </row>
    <row r="211" spans="1:36" s="5" customFormat="1" ht="23.25" x14ac:dyDescent="0.25">
      <c r="A211" s="62"/>
      <c r="B211" s="53" t="s">
        <v>71</v>
      </c>
      <c r="C211" s="200" t="s">
        <v>72</v>
      </c>
      <c r="D211" s="200"/>
      <c r="E211" s="200"/>
      <c r="F211" s="55" t="s">
        <v>73</v>
      </c>
      <c r="G211" s="60">
        <v>97</v>
      </c>
      <c r="H211" s="56"/>
      <c r="I211" s="60">
        <v>97</v>
      </c>
      <c r="J211" s="64"/>
      <c r="K211" s="56"/>
      <c r="L211" s="57">
        <v>37.24</v>
      </c>
      <c r="M211" s="56"/>
      <c r="N211" s="59">
        <v>1850</v>
      </c>
      <c r="AA211" s="41"/>
      <c r="AB211" s="49"/>
      <c r="AF211" s="4" t="s">
        <v>72</v>
      </c>
      <c r="AH211" s="49"/>
      <c r="AI211" s="49"/>
      <c r="AJ211" s="49"/>
    </row>
    <row r="212" spans="1:36" s="5" customFormat="1" ht="23.25" x14ac:dyDescent="0.25">
      <c r="A212" s="62"/>
      <c r="B212" s="53" t="s">
        <v>74</v>
      </c>
      <c r="C212" s="200" t="s">
        <v>75</v>
      </c>
      <c r="D212" s="200"/>
      <c r="E212" s="200"/>
      <c r="F212" s="55" t="s">
        <v>73</v>
      </c>
      <c r="G212" s="60">
        <v>51</v>
      </c>
      <c r="H212" s="56"/>
      <c r="I212" s="60">
        <v>51</v>
      </c>
      <c r="J212" s="64"/>
      <c r="K212" s="56"/>
      <c r="L212" s="57">
        <v>19.579999999999998</v>
      </c>
      <c r="M212" s="56"/>
      <c r="N212" s="74">
        <v>973</v>
      </c>
      <c r="AA212" s="41"/>
      <c r="AB212" s="49"/>
      <c r="AF212" s="4" t="s">
        <v>75</v>
      </c>
      <c r="AH212" s="49"/>
      <c r="AI212" s="49"/>
      <c r="AJ212" s="49"/>
    </row>
    <row r="213" spans="1:36" s="5" customFormat="1" ht="15" x14ac:dyDescent="0.25">
      <c r="A213" s="70"/>
      <c r="B213" s="176"/>
      <c r="C213" s="202" t="s">
        <v>76</v>
      </c>
      <c r="D213" s="202"/>
      <c r="E213" s="202"/>
      <c r="F213" s="44"/>
      <c r="G213" s="45"/>
      <c r="H213" s="45"/>
      <c r="I213" s="45"/>
      <c r="J213" s="47"/>
      <c r="K213" s="45"/>
      <c r="L213" s="78">
        <v>196.01</v>
      </c>
      <c r="M213" s="67"/>
      <c r="N213" s="73">
        <v>5730</v>
      </c>
      <c r="AA213" s="41"/>
      <c r="AB213" s="49"/>
      <c r="AH213" s="49" t="s">
        <v>76</v>
      </c>
      <c r="AI213" s="49"/>
      <c r="AJ213" s="49"/>
    </row>
    <row r="214" spans="1:36" s="5" customFormat="1" ht="57" x14ac:dyDescent="0.25">
      <c r="A214" s="42" t="s">
        <v>128</v>
      </c>
      <c r="B214" s="177" t="s">
        <v>867</v>
      </c>
      <c r="C214" s="202" t="s">
        <v>381</v>
      </c>
      <c r="D214" s="202"/>
      <c r="E214" s="202"/>
      <c r="F214" s="44" t="s">
        <v>86</v>
      </c>
      <c r="G214" s="45">
        <v>7</v>
      </c>
      <c r="H214" s="79">
        <v>1</v>
      </c>
      <c r="I214" s="79">
        <v>7</v>
      </c>
      <c r="J214" s="47"/>
      <c r="K214" s="45"/>
      <c r="L214" s="47"/>
      <c r="M214" s="45"/>
      <c r="N214" s="48"/>
      <c r="AA214" s="41"/>
      <c r="AB214" s="49" t="s">
        <v>381</v>
      </c>
      <c r="AH214" s="49"/>
      <c r="AI214" s="49"/>
      <c r="AJ214" s="49"/>
    </row>
    <row r="215" spans="1:36" s="5" customFormat="1" ht="15" x14ac:dyDescent="0.25">
      <c r="A215" s="50"/>
      <c r="B215" s="175"/>
      <c r="C215" s="200" t="s">
        <v>382</v>
      </c>
      <c r="D215" s="200"/>
      <c r="E215" s="200"/>
      <c r="F215" s="200"/>
      <c r="G215" s="200"/>
      <c r="H215" s="200"/>
      <c r="I215" s="200"/>
      <c r="J215" s="200"/>
      <c r="K215" s="200"/>
      <c r="L215" s="200"/>
      <c r="M215" s="200"/>
      <c r="N215" s="203"/>
      <c r="AA215" s="41"/>
      <c r="AB215" s="49"/>
      <c r="AC215" s="4" t="s">
        <v>382</v>
      </c>
      <c r="AH215" s="49"/>
      <c r="AI215" s="49"/>
      <c r="AJ215" s="49"/>
    </row>
    <row r="216" spans="1:36" s="5" customFormat="1" ht="34.5" x14ac:dyDescent="0.25">
      <c r="A216" s="52"/>
      <c r="B216" s="53" t="s">
        <v>55</v>
      </c>
      <c r="C216" s="208" t="s">
        <v>56</v>
      </c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9"/>
      <c r="AA216" s="41"/>
      <c r="AB216" s="49"/>
      <c r="AD216" s="4" t="s">
        <v>56</v>
      </c>
      <c r="AH216" s="49"/>
      <c r="AI216" s="49"/>
      <c r="AJ216" s="49"/>
    </row>
    <row r="217" spans="1:36" s="5" customFormat="1" ht="34.5" x14ac:dyDescent="0.25">
      <c r="A217" s="52"/>
      <c r="B217" s="53" t="s">
        <v>57</v>
      </c>
      <c r="C217" s="208" t="s">
        <v>58</v>
      </c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9"/>
      <c r="AA217" s="41"/>
      <c r="AB217" s="49"/>
      <c r="AD217" s="4" t="s">
        <v>58</v>
      </c>
      <c r="AH217" s="49"/>
      <c r="AI217" s="49"/>
      <c r="AJ217" s="49"/>
    </row>
    <row r="218" spans="1:36" s="5" customFormat="1" ht="15" x14ac:dyDescent="0.25">
      <c r="A218" s="54"/>
      <c r="B218" s="53" t="s">
        <v>49</v>
      </c>
      <c r="C218" s="200" t="s">
        <v>59</v>
      </c>
      <c r="D218" s="200"/>
      <c r="E218" s="200"/>
      <c r="F218" s="55"/>
      <c r="G218" s="56"/>
      <c r="H218" s="56"/>
      <c r="I218" s="56"/>
      <c r="J218" s="57">
        <v>8.65</v>
      </c>
      <c r="K218" s="58">
        <v>1.62</v>
      </c>
      <c r="L218" s="57">
        <v>98.09</v>
      </c>
      <c r="M218" s="58">
        <v>49.68</v>
      </c>
      <c r="N218" s="59">
        <v>4873</v>
      </c>
      <c r="AA218" s="41"/>
      <c r="AB218" s="49"/>
      <c r="AE218" s="4" t="s">
        <v>59</v>
      </c>
      <c r="AH218" s="49"/>
      <c r="AI218" s="49"/>
      <c r="AJ218" s="49"/>
    </row>
    <row r="219" spans="1:36" s="5" customFormat="1" ht="15" x14ac:dyDescent="0.25">
      <c r="A219" s="54"/>
      <c r="B219" s="53" t="s">
        <v>60</v>
      </c>
      <c r="C219" s="200" t="s">
        <v>61</v>
      </c>
      <c r="D219" s="200"/>
      <c r="E219" s="200"/>
      <c r="F219" s="55"/>
      <c r="G219" s="56"/>
      <c r="H219" s="56"/>
      <c r="I219" s="56"/>
      <c r="J219" s="57">
        <v>1.81</v>
      </c>
      <c r="K219" s="58">
        <v>1.62</v>
      </c>
      <c r="L219" s="57">
        <v>20.53</v>
      </c>
      <c r="M219" s="58">
        <v>15.41</v>
      </c>
      <c r="N219" s="74">
        <v>316</v>
      </c>
      <c r="AA219" s="41"/>
      <c r="AB219" s="49"/>
      <c r="AE219" s="4" t="s">
        <v>61</v>
      </c>
      <c r="AH219" s="49"/>
      <c r="AI219" s="49"/>
      <c r="AJ219" s="49"/>
    </row>
    <row r="220" spans="1:36" s="5" customFormat="1" ht="15" x14ac:dyDescent="0.25">
      <c r="A220" s="54"/>
      <c r="B220" s="53" t="s">
        <v>62</v>
      </c>
      <c r="C220" s="200" t="s">
        <v>63</v>
      </c>
      <c r="D220" s="200"/>
      <c r="E220" s="200"/>
      <c r="F220" s="55"/>
      <c r="G220" s="56"/>
      <c r="H220" s="56"/>
      <c r="I220" s="56"/>
      <c r="J220" s="57">
        <v>0.26</v>
      </c>
      <c r="K220" s="58">
        <v>1.62</v>
      </c>
      <c r="L220" s="57">
        <v>2.95</v>
      </c>
      <c r="M220" s="58">
        <v>49.68</v>
      </c>
      <c r="N220" s="74">
        <v>147</v>
      </c>
      <c r="AA220" s="41"/>
      <c r="AB220" s="49"/>
      <c r="AE220" s="4" t="s">
        <v>63</v>
      </c>
      <c r="AH220" s="49"/>
      <c r="AI220" s="49"/>
      <c r="AJ220" s="49"/>
    </row>
    <row r="221" spans="1:36" s="5" customFormat="1" ht="15" x14ac:dyDescent="0.25">
      <c r="A221" s="54"/>
      <c r="B221" s="53" t="s">
        <v>64</v>
      </c>
      <c r="C221" s="200" t="s">
        <v>65</v>
      </c>
      <c r="D221" s="200"/>
      <c r="E221" s="200"/>
      <c r="F221" s="55"/>
      <c r="G221" s="56"/>
      <c r="H221" s="56"/>
      <c r="I221" s="56"/>
      <c r="J221" s="57">
        <v>4.92</v>
      </c>
      <c r="K221" s="56"/>
      <c r="L221" s="57">
        <v>34.44</v>
      </c>
      <c r="M221" s="58">
        <v>9.92</v>
      </c>
      <c r="N221" s="74">
        <v>342</v>
      </c>
      <c r="AA221" s="41"/>
      <c r="AB221" s="49"/>
      <c r="AE221" s="4" t="s">
        <v>65</v>
      </c>
      <c r="AH221" s="49"/>
      <c r="AI221" s="49"/>
      <c r="AJ221" s="49"/>
    </row>
    <row r="222" spans="1:36" s="5" customFormat="1" ht="15" x14ac:dyDescent="0.25">
      <c r="A222" s="62"/>
      <c r="B222" s="53"/>
      <c r="C222" s="200" t="s">
        <v>66</v>
      </c>
      <c r="D222" s="200"/>
      <c r="E222" s="200"/>
      <c r="F222" s="55" t="s">
        <v>67</v>
      </c>
      <c r="G222" s="58">
        <v>0.92</v>
      </c>
      <c r="H222" s="58">
        <v>1.62</v>
      </c>
      <c r="I222" s="63">
        <v>10.4328</v>
      </c>
      <c r="J222" s="64"/>
      <c r="K222" s="56"/>
      <c r="L222" s="64"/>
      <c r="M222" s="56"/>
      <c r="N222" s="61"/>
      <c r="AA222" s="41"/>
      <c r="AB222" s="49"/>
      <c r="AF222" s="4" t="s">
        <v>66</v>
      </c>
      <c r="AH222" s="49"/>
      <c r="AI222" s="49"/>
      <c r="AJ222" s="49"/>
    </row>
    <row r="223" spans="1:36" s="5" customFormat="1" ht="15" x14ac:dyDescent="0.25">
      <c r="A223" s="62"/>
      <c r="B223" s="53"/>
      <c r="C223" s="200" t="s">
        <v>68</v>
      </c>
      <c r="D223" s="200"/>
      <c r="E223" s="200"/>
      <c r="F223" s="55" t="s">
        <v>67</v>
      </c>
      <c r="G223" s="58">
        <v>0.02</v>
      </c>
      <c r="H223" s="58">
        <v>1.62</v>
      </c>
      <c r="I223" s="63">
        <v>0.2268</v>
      </c>
      <c r="J223" s="64"/>
      <c r="K223" s="56"/>
      <c r="L223" s="64"/>
      <c r="M223" s="56"/>
      <c r="N223" s="61"/>
      <c r="AA223" s="41"/>
      <c r="AB223" s="49"/>
      <c r="AF223" s="4" t="s">
        <v>68</v>
      </c>
      <c r="AH223" s="49"/>
      <c r="AI223" s="49"/>
      <c r="AJ223" s="49"/>
    </row>
    <row r="224" spans="1:36" s="5" customFormat="1" ht="15" x14ac:dyDescent="0.25">
      <c r="A224" s="54"/>
      <c r="B224" s="53"/>
      <c r="C224" s="207" t="s">
        <v>69</v>
      </c>
      <c r="D224" s="207"/>
      <c r="E224" s="207"/>
      <c r="F224" s="66"/>
      <c r="G224" s="67"/>
      <c r="H224" s="67"/>
      <c r="I224" s="67"/>
      <c r="J224" s="68">
        <v>15.38</v>
      </c>
      <c r="K224" s="67"/>
      <c r="L224" s="68">
        <v>153.06</v>
      </c>
      <c r="M224" s="67"/>
      <c r="N224" s="69">
        <v>5531</v>
      </c>
      <c r="AA224" s="41"/>
      <c r="AB224" s="49"/>
      <c r="AG224" s="4" t="s">
        <v>69</v>
      </c>
      <c r="AH224" s="49"/>
      <c r="AI224" s="49"/>
      <c r="AJ224" s="49"/>
    </row>
    <row r="225" spans="1:36" s="5" customFormat="1" ht="15" x14ac:dyDescent="0.25">
      <c r="A225" s="62"/>
      <c r="B225" s="53"/>
      <c r="C225" s="200" t="s">
        <v>70</v>
      </c>
      <c r="D225" s="200"/>
      <c r="E225" s="200"/>
      <c r="F225" s="55"/>
      <c r="G225" s="56"/>
      <c r="H225" s="56"/>
      <c r="I225" s="56"/>
      <c r="J225" s="64"/>
      <c r="K225" s="56"/>
      <c r="L225" s="57">
        <v>101.04</v>
      </c>
      <c r="M225" s="56"/>
      <c r="N225" s="59">
        <v>5020</v>
      </c>
      <c r="AA225" s="41"/>
      <c r="AB225" s="49"/>
      <c r="AF225" s="4" t="s">
        <v>70</v>
      </c>
      <c r="AH225" s="49"/>
      <c r="AI225" s="49"/>
      <c r="AJ225" s="49"/>
    </row>
    <row r="226" spans="1:36" s="5" customFormat="1" ht="23.25" x14ac:dyDescent="0.25">
      <c r="A226" s="62"/>
      <c r="B226" s="53" t="s">
        <v>71</v>
      </c>
      <c r="C226" s="200" t="s">
        <v>72</v>
      </c>
      <c r="D226" s="200"/>
      <c r="E226" s="200"/>
      <c r="F226" s="55" t="s">
        <v>73</v>
      </c>
      <c r="G226" s="60">
        <v>97</v>
      </c>
      <c r="H226" s="56"/>
      <c r="I226" s="60">
        <v>97</v>
      </c>
      <c r="J226" s="64"/>
      <c r="K226" s="56"/>
      <c r="L226" s="57">
        <v>98.01</v>
      </c>
      <c r="M226" s="56"/>
      <c r="N226" s="59">
        <v>4869</v>
      </c>
      <c r="AA226" s="41"/>
      <c r="AB226" s="49"/>
      <c r="AF226" s="4" t="s">
        <v>72</v>
      </c>
      <c r="AH226" s="49"/>
      <c r="AI226" s="49"/>
      <c r="AJ226" s="49"/>
    </row>
    <row r="227" spans="1:36" s="5" customFormat="1" ht="23.25" x14ac:dyDescent="0.25">
      <c r="A227" s="62"/>
      <c r="B227" s="53" t="s">
        <v>74</v>
      </c>
      <c r="C227" s="200" t="s">
        <v>75</v>
      </c>
      <c r="D227" s="200"/>
      <c r="E227" s="200"/>
      <c r="F227" s="55" t="s">
        <v>73</v>
      </c>
      <c r="G227" s="60">
        <v>51</v>
      </c>
      <c r="H227" s="56"/>
      <c r="I227" s="60">
        <v>51</v>
      </c>
      <c r="J227" s="64"/>
      <c r="K227" s="56"/>
      <c r="L227" s="57">
        <v>51.53</v>
      </c>
      <c r="M227" s="56"/>
      <c r="N227" s="59">
        <v>2560</v>
      </c>
      <c r="AA227" s="41"/>
      <c r="AB227" s="49"/>
      <c r="AF227" s="4" t="s">
        <v>75</v>
      </c>
      <c r="AH227" s="49"/>
      <c r="AI227" s="49"/>
      <c r="AJ227" s="49"/>
    </row>
    <row r="228" spans="1:36" s="5" customFormat="1" ht="15" x14ac:dyDescent="0.25">
      <c r="A228" s="70"/>
      <c r="B228" s="176"/>
      <c r="C228" s="202" t="s">
        <v>76</v>
      </c>
      <c r="D228" s="202"/>
      <c r="E228" s="202"/>
      <c r="F228" s="44"/>
      <c r="G228" s="45"/>
      <c r="H228" s="45"/>
      <c r="I228" s="45"/>
      <c r="J228" s="47"/>
      <c r="K228" s="45"/>
      <c r="L228" s="78">
        <v>302.60000000000002</v>
      </c>
      <c r="M228" s="67"/>
      <c r="N228" s="73">
        <v>12960</v>
      </c>
      <c r="AA228" s="41"/>
      <c r="AB228" s="49"/>
      <c r="AH228" s="49" t="s">
        <v>76</v>
      </c>
      <c r="AI228" s="49"/>
      <c r="AJ228" s="49"/>
    </row>
    <row r="229" spans="1:36" s="5" customFormat="1" ht="102" x14ac:dyDescent="0.25">
      <c r="A229" s="42" t="s">
        <v>131</v>
      </c>
      <c r="B229" s="177" t="s">
        <v>891</v>
      </c>
      <c r="C229" s="213" t="s">
        <v>383</v>
      </c>
      <c r="D229" s="213"/>
      <c r="E229" s="213"/>
      <c r="F229" s="44" t="s">
        <v>83</v>
      </c>
      <c r="G229" s="45">
        <v>2.13</v>
      </c>
      <c r="H229" s="79">
        <v>1</v>
      </c>
      <c r="I229" s="76">
        <v>2.13</v>
      </c>
      <c r="J229" s="47"/>
      <c r="K229" s="45"/>
      <c r="L229" s="47"/>
      <c r="M229" s="45"/>
      <c r="N229" s="48"/>
      <c r="AA229" s="41"/>
      <c r="AB229" s="49" t="s">
        <v>383</v>
      </c>
      <c r="AH229" s="49"/>
      <c r="AI229" s="49"/>
      <c r="AJ229" s="49"/>
    </row>
    <row r="230" spans="1:36" s="5" customFormat="1" ht="15" x14ac:dyDescent="0.25">
      <c r="A230" s="50"/>
      <c r="B230" s="175"/>
      <c r="C230" s="200" t="s">
        <v>384</v>
      </c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3"/>
      <c r="AA230" s="41"/>
      <c r="AB230" s="49"/>
      <c r="AC230" s="4" t="s">
        <v>384</v>
      </c>
      <c r="AH230" s="49"/>
      <c r="AI230" s="49"/>
      <c r="AJ230" s="49"/>
    </row>
    <row r="231" spans="1:36" s="5" customFormat="1" ht="34.5" x14ac:dyDescent="0.25">
      <c r="A231" s="52"/>
      <c r="B231" s="53" t="s">
        <v>55</v>
      </c>
      <c r="C231" s="208" t="s">
        <v>56</v>
      </c>
      <c r="D231" s="208"/>
      <c r="E231" s="208"/>
      <c r="F231" s="208"/>
      <c r="G231" s="208"/>
      <c r="H231" s="208"/>
      <c r="I231" s="208"/>
      <c r="J231" s="208"/>
      <c r="K231" s="208"/>
      <c r="L231" s="208"/>
      <c r="M231" s="208"/>
      <c r="N231" s="209"/>
      <c r="AA231" s="41"/>
      <c r="AB231" s="49"/>
      <c r="AD231" s="4" t="s">
        <v>56</v>
      </c>
      <c r="AH231" s="49"/>
      <c r="AI231" s="49"/>
      <c r="AJ231" s="49"/>
    </row>
    <row r="232" spans="1:36" s="5" customFormat="1" ht="34.5" x14ac:dyDescent="0.25">
      <c r="A232" s="52"/>
      <c r="B232" s="53" t="s">
        <v>57</v>
      </c>
      <c r="C232" s="208" t="s">
        <v>58</v>
      </c>
      <c r="D232" s="208"/>
      <c r="E232" s="208"/>
      <c r="F232" s="208"/>
      <c r="G232" s="208"/>
      <c r="H232" s="208"/>
      <c r="I232" s="208"/>
      <c r="J232" s="208"/>
      <c r="K232" s="208"/>
      <c r="L232" s="208"/>
      <c r="M232" s="208"/>
      <c r="N232" s="209"/>
      <c r="AA232" s="41"/>
      <c r="AB232" s="49"/>
      <c r="AD232" s="4" t="s">
        <v>58</v>
      </c>
      <c r="AH232" s="49"/>
      <c r="AI232" s="49"/>
      <c r="AJ232" s="49"/>
    </row>
    <row r="233" spans="1:36" s="5" customFormat="1" ht="15" x14ac:dyDescent="0.25">
      <c r="A233" s="54"/>
      <c r="B233" s="53" t="s">
        <v>49</v>
      </c>
      <c r="C233" s="200" t="s">
        <v>59</v>
      </c>
      <c r="D233" s="200"/>
      <c r="E233" s="200"/>
      <c r="F233" s="55"/>
      <c r="G233" s="56"/>
      <c r="H233" s="56"/>
      <c r="I233" s="56"/>
      <c r="J233" s="57">
        <v>153.26</v>
      </c>
      <c r="K233" s="58">
        <v>1.62</v>
      </c>
      <c r="L233" s="57">
        <v>528.84</v>
      </c>
      <c r="M233" s="58">
        <v>49.68</v>
      </c>
      <c r="N233" s="59">
        <v>26273</v>
      </c>
      <c r="AA233" s="41"/>
      <c r="AB233" s="49"/>
      <c r="AE233" s="4" t="s">
        <v>59</v>
      </c>
      <c r="AH233" s="49"/>
      <c r="AI233" s="49"/>
      <c r="AJ233" s="49"/>
    </row>
    <row r="234" spans="1:36" s="5" customFormat="1" ht="15" x14ac:dyDescent="0.25">
      <c r="A234" s="54"/>
      <c r="B234" s="53" t="s">
        <v>60</v>
      </c>
      <c r="C234" s="200" t="s">
        <v>61</v>
      </c>
      <c r="D234" s="200"/>
      <c r="E234" s="200"/>
      <c r="F234" s="55"/>
      <c r="G234" s="56"/>
      <c r="H234" s="56"/>
      <c r="I234" s="56"/>
      <c r="J234" s="57">
        <v>1.81</v>
      </c>
      <c r="K234" s="58">
        <v>1.62</v>
      </c>
      <c r="L234" s="57">
        <v>6.25</v>
      </c>
      <c r="M234" s="58">
        <v>15.41</v>
      </c>
      <c r="N234" s="74">
        <v>96</v>
      </c>
      <c r="AA234" s="41"/>
      <c r="AB234" s="49"/>
      <c r="AE234" s="4" t="s">
        <v>61</v>
      </c>
      <c r="AH234" s="49"/>
      <c r="AI234" s="49"/>
      <c r="AJ234" s="49"/>
    </row>
    <row r="235" spans="1:36" s="5" customFormat="1" ht="15" x14ac:dyDescent="0.25">
      <c r="A235" s="54"/>
      <c r="B235" s="53" t="s">
        <v>62</v>
      </c>
      <c r="C235" s="200" t="s">
        <v>63</v>
      </c>
      <c r="D235" s="200"/>
      <c r="E235" s="200"/>
      <c r="F235" s="55"/>
      <c r="G235" s="56"/>
      <c r="H235" s="56"/>
      <c r="I235" s="56"/>
      <c r="J235" s="57">
        <v>0.26</v>
      </c>
      <c r="K235" s="58">
        <v>1.62</v>
      </c>
      <c r="L235" s="57">
        <v>0.9</v>
      </c>
      <c r="M235" s="58">
        <v>49.68</v>
      </c>
      <c r="N235" s="74">
        <v>45</v>
      </c>
      <c r="AA235" s="41"/>
      <c r="AB235" s="49"/>
      <c r="AE235" s="4" t="s">
        <v>63</v>
      </c>
      <c r="AH235" s="49"/>
      <c r="AI235" s="49"/>
      <c r="AJ235" s="49"/>
    </row>
    <row r="236" spans="1:36" s="5" customFormat="1" ht="15" x14ac:dyDescent="0.25">
      <c r="A236" s="54"/>
      <c r="B236" s="53" t="s">
        <v>64</v>
      </c>
      <c r="C236" s="200" t="s">
        <v>65</v>
      </c>
      <c r="D236" s="200"/>
      <c r="E236" s="200"/>
      <c r="F236" s="55"/>
      <c r="G236" s="56"/>
      <c r="H236" s="56"/>
      <c r="I236" s="56"/>
      <c r="J236" s="57">
        <v>98.83</v>
      </c>
      <c r="K236" s="56"/>
      <c r="L236" s="57">
        <v>210.51</v>
      </c>
      <c r="M236" s="58">
        <v>9.92</v>
      </c>
      <c r="N236" s="59">
        <v>2088</v>
      </c>
      <c r="AA236" s="41"/>
      <c r="AB236" s="49"/>
      <c r="AE236" s="4" t="s">
        <v>65</v>
      </c>
      <c r="AH236" s="49"/>
      <c r="AI236" s="49"/>
      <c r="AJ236" s="49"/>
    </row>
    <row r="237" spans="1:36" s="5" customFormat="1" ht="15" x14ac:dyDescent="0.25">
      <c r="A237" s="62"/>
      <c r="B237" s="53"/>
      <c r="C237" s="200" t="s">
        <v>66</v>
      </c>
      <c r="D237" s="200"/>
      <c r="E237" s="200"/>
      <c r="F237" s="55" t="s">
        <v>67</v>
      </c>
      <c r="G237" s="58">
        <v>15.45</v>
      </c>
      <c r="H237" s="58">
        <v>1.62</v>
      </c>
      <c r="I237" s="65">
        <v>53.311770000000003</v>
      </c>
      <c r="J237" s="64"/>
      <c r="K237" s="56"/>
      <c r="L237" s="64"/>
      <c r="M237" s="56"/>
      <c r="N237" s="61"/>
      <c r="AA237" s="41"/>
      <c r="AB237" s="49"/>
      <c r="AF237" s="4" t="s">
        <v>66</v>
      </c>
      <c r="AH237" s="49"/>
      <c r="AI237" s="49"/>
      <c r="AJ237" s="49"/>
    </row>
    <row r="238" spans="1:36" s="5" customFormat="1" ht="15" x14ac:dyDescent="0.25">
      <c r="A238" s="62"/>
      <c r="B238" s="53"/>
      <c r="C238" s="200" t="s">
        <v>68</v>
      </c>
      <c r="D238" s="200"/>
      <c r="E238" s="200"/>
      <c r="F238" s="55" t="s">
        <v>67</v>
      </c>
      <c r="G238" s="58">
        <v>0.02</v>
      </c>
      <c r="H238" s="58">
        <v>1.62</v>
      </c>
      <c r="I238" s="77">
        <v>6.9012000000000004E-2</v>
      </c>
      <c r="J238" s="64"/>
      <c r="K238" s="56"/>
      <c r="L238" s="64"/>
      <c r="M238" s="56"/>
      <c r="N238" s="61"/>
      <c r="AA238" s="41"/>
      <c r="AB238" s="49"/>
      <c r="AF238" s="4" t="s">
        <v>68</v>
      </c>
      <c r="AH238" s="49"/>
      <c r="AI238" s="49"/>
      <c r="AJ238" s="49"/>
    </row>
    <row r="239" spans="1:36" s="5" customFormat="1" ht="15" x14ac:dyDescent="0.25">
      <c r="A239" s="54"/>
      <c r="B239" s="53"/>
      <c r="C239" s="207" t="s">
        <v>69</v>
      </c>
      <c r="D239" s="207"/>
      <c r="E239" s="207"/>
      <c r="F239" s="66"/>
      <c r="G239" s="67"/>
      <c r="H239" s="67"/>
      <c r="I239" s="67"/>
      <c r="J239" s="68">
        <v>253.9</v>
      </c>
      <c r="K239" s="67"/>
      <c r="L239" s="68">
        <v>745.6</v>
      </c>
      <c r="M239" s="67"/>
      <c r="N239" s="69">
        <v>28457</v>
      </c>
      <c r="AA239" s="41"/>
      <c r="AB239" s="49"/>
      <c r="AG239" s="4" t="s">
        <v>69</v>
      </c>
      <c r="AH239" s="49"/>
      <c r="AI239" s="49"/>
      <c r="AJ239" s="49"/>
    </row>
    <row r="240" spans="1:36" s="5" customFormat="1" ht="15" x14ac:dyDescent="0.25">
      <c r="A240" s="62"/>
      <c r="B240" s="53"/>
      <c r="C240" s="200" t="s">
        <v>70</v>
      </c>
      <c r="D240" s="200"/>
      <c r="E240" s="200"/>
      <c r="F240" s="55"/>
      <c r="G240" s="56"/>
      <c r="H240" s="56"/>
      <c r="I240" s="56"/>
      <c r="J240" s="64"/>
      <c r="K240" s="56"/>
      <c r="L240" s="57">
        <v>529.74</v>
      </c>
      <c r="M240" s="56"/>
      <c r="N240" s="59">
        <v>26318</v>
      </c>
      <c r="AA240" s="41"/>
      <c r="AB240" s="49"/>
      <c r="AF240" s="4" t="s">
        <v>70</v>
      </c>
      <c r="AH240" s="49"/>
      <c r="AI240" s="49"/>
      <c r="AJ240" s="49"/>
    </row>
    <row r="241" spans="1:36" s="5" customFormat="1" ht="23.25" x14ac:dyDescent="0.25">
      <c r="A241" s="62"/>
      <c r="B241" s="53" t="s">
        <v>71</v>
      </c>
      <c r="C241" s="200" t="s">
        <v>72</v>
      </c>
      <c r="D241" s="200"/>
      <c r="E241" s="200"/>
      <c r="F241" s="55" t="s">
        <v>73</v>
      </c>
      <c r="G241" s="60">
        <v>97</v>
      </c>
      <c r="H241" s="56"/>
      <c r="I241" s="60">
        <v>97</v>
      </c>
      <c r="J241" s="64"/>
      <c r="K241" s="56"/>
      <c r="L241" s="57">
        <v>513.85</v>
      </c>
      <c r="M241" s="56"/>
      <c r="N241" s="59">
        <v>25528</v>
      </c>
      <c r="AA241" s="41"/>
      <c r="AB241" s="49"/>
      <c r="AF241" s="4" t="s">
        <v>72</v>
      </c>
      <c r="AH241" s="49"/>
      <c r="AI241" s="49"/>
      <c r="AJ241" s="49"/>
    </row>
    <row r="242" spans="1:36" s="5" customFormat="1" ht="23.25" x14ac:dyDescent="0.25">
      <c r="A242" s="62"/>
      <c r="B242" s="53" t="s">
        <v>74</v>
      </c>
      <c r="C242" s="200" t="s">
        <v>75</v>
      </c>
      <c r="D242" s="200"/>
      <c r="E242" s="200"/>
      <c r="F242" s="55" t="s">
        <v>73</v>
      </c>
      <c r="G242" s="60">
        <v>51</v>
      </c>
      <c r="H242" s="56"/>
      <c r="I242" s="60">
        <v>51</v>
      </c>
      <c r="J242" s="64"/>
      <c r="K242" s="56"/>
      <c r="L242" s="57">
        <v>270.17</v>
      </c>
      <c r="M242" s="56"/>
      <c r="N242" s="59">
        <v>13422</v>
      </c>
      <c r="AA242" s="41"/>
      <c r="AB242" s="49"/>
      <c r="AF242" s="4" t="s">
        <v>75</v>
      </c>
      <c r="AH242" s="49"/>
      <c r="AI242" s="49"/>
      <c r="AJ242" s="49"/>
    </row>
    <row r="243" spans="1:36" s="5" customFormat="1" ht="15" x14ac:dyDescent="0.25">
      <c r="A243" s="70"/>
      <c r="B243" s="176"/>
      <c r="C243" s="202" t="s">
        <v>76</v>
      </c>
      <c r="D243" s="202"/>
      <c r="E243" s="202"/>
      <c r="F243" s="44"/>
      <c r="G243" s="45"/>
      <c r="H243" s="45"/>
      <c r="I243" s="45"/>
      <c r="J243" s="47"/>
      <c r="K243" s="45"/>
      <c r="L243" s="72">
        <v>1529.62</v>
      </c>
      <c r="M243" s="67"/>
      <c r="N243" s="73">
        <v>67407</v>
      </c>
      <c r="AA243" s="41"/>
      <c r="AB243" s="49"/>
      <c r="AH243" s="49" t="s">
        <v>76</v>
      </c>
      <c r="AI243" s="49"/>
      <c r="AJ243" s="49"/>
    </row>
    <row r="244" spans="1:36" s="5" customFormat="1" ht="102" x14ac:dyDescent="0.25">
      <c r="A244" s="42" t="s">
        <v>134</v>
      </c>
      <c r="B244" s="177" t="s">
        <v>890</v>
      </c>
      <c r="C244" s="213" t="s">
        <v>385</v>
      </c>
      <c r="D244" s="213"/>
      <c r="E244" s="213"/>
      <c r="F244" s="44" t="s">
        <v>86</v>
      </c>
      <c r="G244" s="45">
        <v>5</v>
      </c>
      <c r="H244" s="79">
        <v>1</v>
      </c>
      <c r="I244" s="79">
        <v>5</v>
      </c>
      <c r="J244" s="47"/>
      <c r="K244" s="45"/>
      <c r="L244" s="47"/>
      <c r="M244" s="45"/>
      <c r="N244" s="48"/>
      <c r="AA244" s="41"/>
      <c r="AB244" s="49" t="s">
        <v>385</v>
      </c>
      <c r="AH244" s="49"/>
      <c r="AI244" s="49"/>
      <c r="AJ244" s="49"/>
    </row>
    <row r="245" spans="1:36" s="5" customFormat="1" ht="34.5" x14ac:dyDescent="0.25">
      <c r="A245" s="52"/>
      <c r="B245" s="53" t="s">
        <v>55</v>
      </c>
      <c r="C245" s="208" t="s">
        <v>56</v>
      </c>
      <c r="D245" s="208"/>
      <c r="E245" s="208"/>
      <c r="F245" s="208"/>
      <c r="G245" s="208"/>
      <c r="H245" s="208"/>
      <c r="I245" s="208"/>
      <c r="J245" s="208"/>
      <c r="K245" s="208"/>
      <c r="L245" s="208"/>
      <c r="M245" s="208"/>
      <c r="N245" s="209"/>
      <c r="AA245" s="41"/>
      <c r="AB245" s="49"/>
      <c r="AD245" s="4" t="s">
        <v>56</v>
      </c>
      <c r="AH245" s="49"/>
      <c r="AI245" s="49"/>
      <c r="AJ245" s="49"/>
    </row>
    <row r="246" spans="1:36" s="5" customFormat="1" ht="34.5" x14ac:dyDescent="0.25">
      <c r="A246" s="52"/>
      <c r="B246" s="53" t="s">
        <v>57</v>
      </c>
      <c r="C246" s="208" t="s">
        <v>58</v>
      </c>
      <c r="D246" s="208"/>
      <c r="E246" s="208"/>
      <c r="F246" s="208"/>
      <c r="G246" s="208"/>
      <c r="H246" s="208"/>
      <c r="I246" s="208"/>
      <c r="J246" s="208"/>
      <c r="K246" s="208"/>
      <c r="L246" s="208"/>
      <c r="M246" s="208"/>
      <c r="N246" s="209"/>
      <c r="AA246" s="41"/>
      <c r="AB246" s="49"/>
      <c r="AD246" s="4" t="s">
        <v>58</v>
      </c>
      <c r="AH246" s="49"/>
      <c r="AI246" s="49"/>
      <c r="AJ246" s="49"/>
    </row>
    <row r="247" spans="1:36" s="5" customFormat="1" ht="15" x14ac:dyDescent="0.25">
      <c r="A247" s="54"/>
      <c r="B247" s="53" t="s">
        <v>49</v>
      </c>
      <c r="C247" s="200" t="s">
        <v>59</v>
      </c>
      <c r="D247" s="200"/>
      <c r="E247" s="200"/>
      <c r="F247" s="55"/>
      <c r="G247" s="56"/>
      <c r="H247" s="56"/>
      <c r="I247" s="56"/>
      <c r="J247" s="57">
        <v>12.74</v>
      </c>
      <c r="K247" s="58">
        <v>1.62</v>
      </c>
      <c r="L247" s="57">
        <v>103.19</v>
      </c>
      <c r="M247" s="58">
        <v>49.68</v>
      </c>
      <c r="N247" s="59">
        <v>5126</v>
      </c>
      <c r="AA247" s="41"/>
      <c r="AB247" s="49"/>
      <c r="AE247" s="4" t="s">
        <v>59</v>
      </c>
      <c r="AH247" s="49"/>
      <c r="AI247" s="49"/>
      <c r="AJ247" s="49"/>
    </row>
    <row r="248" spans="1:36" s="5" customFormat="1" ht="15" x14ac:dyDescent="0.25">
      <c r="A248" s="54"/>
      <c r="B248" s="53" t="s">
        <v>60</v>
      </c>
      <c r="C248" s="200" t="s">
        <v>61</v>
      </c>
      <c r="D248" s="200"/>
      <c r="E248" s="200"/>
      <c r="F248" s="55"/>
      <c r="G248" s="56"/>
      <c r="H248" s="56"/>
      <c r="I248" s="56"/>
      <c r="J248" s="57">
        <v>0.87</v>
      </c>
      <c r="K248" s="58">
        <v>1.62</v>
      </c>
      <c r="L248" s="57">
        <v>7.05</v>
      </c>
      <c r="M248" s="58">
        <v>15.41</v>
      </c>
      <c r="N248" s="74">
        <v>109</v>
      </c>
      <c r="AA248" s="41"/>
      <c r="AB248" s="49"/>
      <c r="AE248" s="4" t="s">
        <v>61</v>
      </c>
      <c r="AH248" s="49"/>
      <c r="AI248" s="49"/>
      <c r="AJ248" s="49"/>
    </row>
    <row r="249" spans="1:36" s="5" customFormat="1" ht="15" x14ac:dyDescent="0.25">
      <c r="A249" s="54"/>
      <c r="B249" s="53" t="s">
        <v>64</v>
      </c>
      <c r="C249" s="200" t="s">
        <v>65</v>
      </c>
      <c r="D249" s="200"/>
      <c r="E249" s="200"/>
      <c r="F249" s="55"/>
      <c r="G249" s="56"/>
      <c r="H249" s="56"/>
      <c r="I249" s="56"/>
      <c r="J249" s="57">
        <v>20.04</v>
      </c>
      <c r="K249" s="56"/>
      <c r="L249" s="57">
        <v>100.2</v>
      </c>
      <c r="M249" s="58">
        <v>9.92</v>
      </c>
      <c r="N249" s="74">
        <v>994</v>
      </c>
      <c r="AA249" s="41"/>
      <c r="AB249" s="49"/>
      <c r="AE249" s="4" t="s">
        <v>65</v>
      </c>
      <c r="AH249" s="49"/>
      <c r="AI249" s="49"/>
      <c r="AJ249" s="49"/>
    </row>
    <row r="250" spans="1:36" s="5" customFormat="1" ht="15" x14ac:dyDescent="0.25">
      <c r="A250" s="62"/>
      <c r="B250" s="53"/>
      <c r="C250" s="200" t="s">
        <v>66</v>
      </c>
      <c r="D250" s="200"/>
      <c r="E250" s="200"/>
      <c r="F250" s="55" t="s">
        <v>67</v>
      </c>
      <c r="G250" s="58">
        <v>1.34</v>
      </c>
      <c r="H250" s="58">
        <v>1.62</v>
      </c>
      <c r="I250" s="101">
        <v>10.853999999999999</v>
      </c>
      <c r="J250" s="64"/>
      <c r="K250" s="56"/>
      <c r="L250" s="64"/>
      <c r="M250" s="56"/>
      <c r="N250" s="61"/>
      <c r="AA250" s="41"/>
      <c r="AB250" s="49"/>
      <c r="AF250" s="4" t="s">
        <v>66</v>
      </c>
      <c r="AH250" s="49"/>
      <c r="AI250" s="49"/>
      <c r="AJ250" s="49"/>
    </row>
    <row r="251" spans="1:36" s="5" customFormat="1" ht="15" x14ac:dyDescent="0.25">
      <c r="A251" s="54"/>
      <c r="B251" s="53"/>
      <c r="C251" s="207" t="s">
        <v>69</v>
      </c>
      <c r="D251" s="207"/>
      <c r="E251" s="207"/>
      <c r="F251" s="66"/>
      <c r="G251" s="67"/>
      <c r="H251" s="67"/>
      <c r="I251" s="67"/>
      <c r="J251" s="68">
        <v>33.65</v>
      </c>
      <c r="K251" s="67"/>
      <c r="L251" s="68">
        <v>210.44</v>
      </c>
      <c r="M251" s="67"/>
      <c r="N251" s="69">
        <v>6229</v>
      </c>
      <c r="AA251" s="41"/>
      <c r="AB251" s="49"/>
      <c r="AG251" s="4" t="s">
        <v>69</v>
      </c>
      <c r="AH251" s="49"/>
      <c r="AI251" s="49"/>
      <c r="AJ251" s="49"/>
    </row>
    <row r="252" spans="1:36" s="5" customFormat="1" ht="15" x14ac:dyDescent="0.25">
      <c r="A252" s="62"/>
      <c r="B252" s="53"/>
      <c r="C252" s="200" t="s">
        <v>70</v>
      </c>
      <c r="D252" s="200"/>
      <c r="E252" s="200"/>
      <c r="F252" s="55"/>
      <c r="G252" s="56"/>
      <c r="H252" s="56"/>
      <c r="I252" s="56"/>
      <c r="J252" s="64"/>
      <c r="K252" s="56"/>
      <c r="L252" s="57">
        <v>103.19</v>
      </c>
      <c r="M252" s="56"/>
      <c r="N252" s="59">
        <v>5126</v>
      </c>
      <c r="AA252" s="41"/>
      <c r="AB252" s="49"/>
      <c r="AF252" s="4" t="s">
        <v>70</v>
      </c>
      <c r="AH252" s="49"/>
      <c r="AI252" s="49"/>
      <c r="AJ252" s="49"/>
    </row>
    <row r="253" spans="1:36" s="5" customFormat="1" ht="23.25" x14ac:dyDescent="0.25">
      <c r="A253" s="62"/>
      <c r="B253" s="53" t="s">
        <v>71</v>
      </c>
      <c r="C253" s="200" t="s">
        <v>72</v>
      </c>
      <c r="D253" s="200"/>
      <c r="E253" s="200"/>
      <c r="F253" s="55" t="s">
        <v>73</v>
      </c>
      <c r="G253" s="60">
        <v>97</v>
      </c>
      <c r="H253" s="56"/>
      <c r="I253" s="60">
        <v>97</v>
      </c>
      <c r="J253" s="64"/>
      <c r="K253" s="56"/>
      <c r="L253" s="57">
        <v>100.09</v>
      </c>
      <c r="M253" s="56"/>
      <c r="N253" s="59">
        <v>4972</v>
      </c>
      <c r="AA253" s="41"/>
      <c r="AB253" s="49"/>
      <c r="AF253" s="4" t="s">
        <v>72</v>
      </c>
      <c r="AH253" s="49"/>
      <c r="AI253" s="49"/>
      <c r="AJ253" s="49"/>
    </row>
    <row r="254" spans="1:36" s="5" customFormat="1" ht="23.25" x14ac:dyDescent="0.25">
      <c r="A254" s="62"/>
      <c r="B254" s="53" t="s">
        <v>74</v>
      </c>
      <c r="C254" s="200" t="s">
        <v>75</v>
      </c>
      <c r="D254" s="200"/>
      <c r="E254" s="200"/>
      <c r="F254" s="55" t="s">
        <v>73</v>
      </c>
      <c r="G254" s="60">
        <v>51</v>
      </c>
      <c r="H254" s="56"/>
      <c r="I254" s="60">
        <v>51</v>
      </c>
      <c r="J254" s="64"/>
      <c r="K254" s="56"/>
      <c r="L254" s="57">
        <v>52.63</v>
      </c>
      <c r="M254" s="56"/>
      <c r="N254" s="59">
        <v>2614</v>
      </c>
      <c r="AA254" s="41"/>
      <c r="AB254" s="49"/>
      <c r="AF254" s="4" t="s">
        <v>75</v>
      </c>
      <c r="AH254" s="49"/>
      <c r="AI254" s="49"/>
      <c r="AJ254" s="49"/>
    </row>
    <row r="255" spans="1:36" s="5" customFormat="1" ht="15" x14ac:dyDescent="0.25">
      <c r="A255" s="70"/>
      <c r="B255" s="176"/>
      <c r="C255" s="202" t="s">
        <v>76</v>
      </c>
      <c r="D255" s="202"/>
      <c r="E255" s="202"/>
      <c r="F255" s="44"/>
      <c r="G255" s="45"/>
      <c r="H255" s="45"/>
      <c r="I255" s="45"/>
      <c r="J255" s="47"/>
      <c r="K255" s="45"/>
      <c r="L255" s="78">
        <v>363.16</v>
      </c>
      <c r="M255" s="67"/>
      <c r="N255" s="73">
        <v>13815</v>
      </c>
      <c r="AA255" s="41"/>
      <c r="AB255" s="49"/>
      <c r="AH255" s="49" t="s">
        <v>76</v>
      </c>
      <c r="AI255" s="49"/>
      <c r="AJ255" s="49"/>
    </row>
    <row r="256" spans="1:36" s="5" customFormat="1" ht="45.75" x14ac:dyDescent="0.25">
      <c r="A256" s="42" t="s">
        <v>137</v>
      </c>
      <c r="B256" s="177" t="s">
        <v>890</v>
      </c>
      <c r="C256" s="202" t="s">
        <v>141</v>
      </c>
      <c r="D256" s="202"/>
      <c r="E256" s="202"/>
      <c r="F256" s="44" t="s">
        <v>86</v>
      </c>
      <c r="G256" s="45">
        <v>1</v>
      </c>
      <c r="H256" s="79">
        <v>1</v>
      </c>
      <c r="I256" s="79">
        <v>1</v>
      </c>
      <c r="J256" s="47"/>
      <c r="K256" s="45"/>
      <c r="L256" s="47"/>
      <c r="M256" s="45"/>
      <c r="N256" s="48"/>
      <c r="AA256" s="41"/>
      <c r="AB256" s="49" t="s">
        <v>141</v>
      </c>
      <c r="AH256" s="49"/>
      <c r="AI256" s="49"/>
      <c r="AJ256" s="49"/>
    </row>
    <row r="257" spans="1:36" s="5" customFormat="1" ht="34.5" x14ac:dyDescent="0.25">
      <c r="A257" s="52"/>
      <c r="B257" s="53" t="s">
        <v>55</v>
      </c>
      <c r="C257" s="208" t="s">
        <v>56</v>
      </c>
      <c r="D257" s="208"/>
      <c r="E257" s="208"/>
      <c r="F257" s="208"/>
      <c r="G257" s="208"/>
      <c r="H257" s="208"/>
      <c r="I257" s="208"/>
      <c r="J257" s="208"/>
      <c r="K257" s="208"/>
      <c r="L257" s="208"/>
      <c r="M257" s="208"/>
      <c r="N257" s="209"/>
      <c r="AA257" s="41"/>
      <c r="AB257" s="49"/>
      <c r="AD257" s="4" t="s">
        <v>56</v>
      </c>
      <c r="AH257" s="49"/>
      <c r="AI257" s="49"/>
      <c r="AJ257" s="49"/>
    </row>
    <row r="258" spans="1:36" s="5" customFormat="1" ht="34.5" x14ac:dyDescent="0.25">
      <c r="A258" s="52"/>
      <c r="B258" s="53" t="s">
        <v>57</v>
      </c>
      <c r="C258" s="208" t="s">
        <v>58</v>
      </c>
      <c r="D258" s="208"/>
      <c r="E258" s="208"/>
      <c r="F258" s="208"/>
      <c r="G258" s="208"/>
      <c r="H258" s="208"/>
      <c r="I258" s="208"/>
      <c r="J258" s="208"/>
      <c r="K258" s="208"/>
      <c r="L258" s="208"/>
      <c r="M258" s="208"/>
      <c r="N258" s="209"/>
      <c r="AA258" s="41"/>
      <c r="AB258" s="49"/>
      <c r="AD258" s="4" t="s">
        <v>58</v>
      </c>
      <c r="AH258" s="49"/>
      <c r="AI258" s="49"/>
      <c r="AJ258" s="49"/>
    </row>
    <row r="259" spans="1:36" s="5" customFormat="1" ht="15" x14ac:dyDescent="0.25">
      <c r="A259" s="54"/>
      <c r="B259" s="53" t="s">
        <v>49</v>
      </c>
      <c r="C259" s="200" t="s">
        <v>59</v>
      </c>
      <c r="D259" s="200"/>
      <c r="E259" s="200"/>
      <c r="F259" s="55"/>
      <c r="G259" s="56"/>
      <c r="H259" s="56"/>
      <c r="I259" s="56"/>
      <c r="J259" s="57">
        <v>12.74</v>
      </c>
      <c r="K259" s="58">
        <v>1.62</v>
      </c>
      <c r="L259" s="57">
        <v>20.64</v>
      </c>
      <c r="M259" s="58">
        <v>49.68</v>
      </c>
      <c r="N259" s="59">
        <v>1025</v>
      </c>
      <c r="AA259" s="41"/>
      <c r="AB259" s="49"/>
      <c r="AE259" s="4" t="s">
        <v>59</v>
      </c>
      <c r="AH259" s="49"/>
      <c r="AI259" s="49"/>
      <c r="AJ259" s="49"/>
    </row>
    <row r="260" spans="1:36" s="5" customFormat="1" ht="15" x14ac:dyDescent="0.25">
      <c r="A260" s="54"/>
      <c r="B260" s="53" t="s">
        <v>60</v>
      </c>
      <c r="C260" s="200" t="s">
        <v>61</v>
      </c>
      <c r="D260" s="200"/>
      <c r="E260" s="200"/>
      <c r="F260" s="55"/>
      <c r="G260" s="56"/>
      <c r="H260" s="56"/>
      <c r="I260" s="56"/>
      <c r="J260" s="57">
        <v>0.87</v>
      </c>
      <c r="K260" s="58">
        <v>1.62</v>
      </c>
      <c r="L260" s="57">
        <v>1.41</v>
      </c>
      <c r="M260" s="58">
        <v>15.41</v>
      </c>
      <c r="N260" s="74">
        <v>22</v>
      </c>
      <c r="AA260" s="41"/>
      <c r="AB260" s="49"/>
      <c r="AE260" s="4" t="s">
        <v>61</v>
      </c>
      <c r="AH260" s="49"/>
      <c r="AI260" s="49"/>
      <c r="AJ260" s="49"/>
    </row>
    <row r="261" spans="1:36" s="5" customFormat="1" ht="15" x14ac:dyDescent="0.25">
      <c r="A261" s="54"/>
      <c r="B261" s="53" t="s">
        <v>64</v>
      </c>
      <c r="C261" s="200" t="s">
        <v>65</v>
      </c>
      <c r="D261" s="200"/>
      <c r="E261" s="200"/>
      <c r="F261" s="55"/>
      <c r="G261" s="56"/>
      <c r="H261" s="56"/>
      <c r="I261" s="56"/>
      <c r="J261" s="57">
        <v>20.04</v>
      </c>
      <c r="K261" s="56"/>
      <c r="L261" s="57">
        <v>20.04</v>
      </c>
      <c r="M261" s="58">
        <v>9.92</v>
      </c>
      <c r="N261" s="74">
        <v>199</v>
      </c>
      <c r="AA261" s="41"/>
      <c r="AB261" s="49"/>
      <c r="AE261" s="4" t="s">
        <v>65</v>
      </c>
      <c r="AH261" s="49"/>
      <c r="AI261" s="49"/>
      <c r="AJ261" s="49"/>
    </row>
    <row r="262" spans="1:36" s="5" customFormat="1" ht="15" x14ac:dyDescent="0.25">
      <c r="A262" s="62"/>
      <c r="B262" s="53"/>
      <c r="C262" s="200" t="s">
        <v>66</v>
      </c>
      <c r="D262" s="200"/>
      <c r="E262" s="200"/>
      <c r="F262" s="55" t="s">
        <v>67</v>
      </c>
      <c r="G262" s="58">
        <v>1.34</v>
      </c>
      <c r="H262" s="58">
        <v>1.62</v>
      </c>
      <c r="I262" s="63">
        <v>2.1707999999999998</v>
      </c>
      <c r="J262" s="64"/>
      <c r="K262" s="56"/>
      <c r="L262" s="64"/>
      <c r="M262" s="56"/>
      <c r="N262" s="61"/>
      <c r="AA262" s="41"/>
      <c r="AB262" s="49"/>
      <c r="AF262" s="4" t="s">
        <v>66</v>
      </c>
      <c r="AH262" s="49"/>
      <c r="AI262" s="49"/>
      <c r="AJ262" s="49"/>
    </row>
    <row r="263" spans="1:36" s="5" customFormat="1" ht="15" x14ac:dyDescent="0.25">
      <c r="A263" s="54"/>
      <c r="B263" s="53"/>
      <c r="C263" s="207" t="s">
        <v>69</v>
      </c>
      <c r="D263" s="207"/>
      <c r="E263" s="207"/>
      <c r="F263" s="66"/>
      <c r="G263" s="67"/>
      <c r="H263" s="67"/>
      <c r="I263" s="67"/>
      <c r="J263" s="68">
        <v>33.65</v>
      </c>
      <c r="K263" s="67"/>
      <c r="L263" s="68">
        <v>42.09</v>
      </c>
      <c r="M263" s="67"/>
      <c r="N263" s="69">
        <v>1246</v>
      </c>
      <c r="AA263" s="41"/>
      <c r="AB263" s="49"/>
      <c r="AG263" s="4" t="s">
        <v>69</v>
      </c>
      <c r="AH263" s="49"/>
      <c r="AI263" s="49"/>
      <c r="AJ263" s="49"/>
    </row>
    <row r="264" spans="1:36" s="5" customFormat="1" ht="15" x14ac:dyDescent="0.25">
      <c r="A264" s="62"/>
      <c r="B264" s="53"/>
      <c r="C264" s="200" t="s">
        <v>70</v>
      </c>
      <c r="D264" s="200"/>
      <c r="E264" s="200"/>
      <c r="F264" s="55"/>
      <c r="G264" s="56"/>
      <c r="H264" s="56"/>
      <c r="I264" s="56"/>
      <c r="J264" s="64"/>
      <c r="K264" s="56"/>
      <c r="L264" s="57">
        <v>20.64</v>
      </c>
      <c r="M264" s="56"/>
      <c r="N264" s="59">
        <v>1025</v>
      </c>
      <c r="AA264" s="41"/>
      <c r="AB264" s="49"/>
      <c r="AF264" s="4" t="s">
        <v>70</v>
      </c>
      <c r="AH264" s="49"/>
      <c r="AI264" s="49"/>
      <c r="AJ264" s="49"/>
    </row>
    <row r="265" spans="1:36" s="5" customFormat="1" ht="23.25" x14ac:dyDescent="0.25">
      <c r="A265" s="62"/>
      <c r="B265" s="53" t="s">
        <v>71</v>
      </c>
      <c r="C265" s="200" t="s">
        <v>72</v>
      </c>
      <c r="D265" s="200"/>
      <c r="E265" s="200"/>
      <c r="F265" s="55" t="s">
        <v>73</v>
      </c>
      <c r="G265" s="60">
        <v>97</v>
      </c>
      <c r="H265" s="56"/>
      <c r="I265" s="60">
        <v>97</v>
      </c>
      <c r="J265" s="64"/>
      <c r="K265" s="56"/>
      <c r="L265" s="57">
        <v>20.02</v>
      </c>
      <c r="M265" s="56"/>
      <c r="N265" s="74">
        <v>994</v>
      </c>
      <c r="AA265" s="41"/>
      <c r="AB265" s="49"/>
      <c r="AF265" s="4" t="s">
        <v>72</v>
      </c>
      <c r="AH265" s="49"/>
      <c r="AI265" s="49"/>
      <c r="AJ265" s="49"/>
    </row>
    <row r="266" spans="1:36" s="5" customFormat="1" ht="23.25" x14ac:dyDescent="0.25">
      <c r="A266" s="62"/>
      <c r="B266" s="53" t="s">
        <v>74</v>
      </c>
      <c r="C266" s="200" t="s">
        <v>75</v>
      </c>
      <c r="D266" s="200"/>
      <c r="E266" s="200"/>
      <c r="F266" s="55" t="s">
        <v>73</v>
      </c>
      <c r="G266" s="60">
        <v>51</v>
      </c>
      <c r="H266" s="56"/>
      <c r="I266" s="60">
        <v>51</v>
      </c>
      <c r="J266" s="64"/>
      <c r="K266" s="56"/>
      <c r="L266" s="57">
        <v>10.53</v>
      </c>
      <c r="M266" s="56"/>
      <c r="N266" s="74">
        <v>523</v>
      </c>
      <c r="AA266" s="41"/>
      <c r="AB266" s="49"/>
      <c r="AF266" s="4" t="s">
        <v>75</v>
      </c>
      <c r="AH266" s="49"/>
      <c r="AI266" s="49"/>
      <c r="AJ266" s="49"/>
    </row>
    <row r="267" spans="1:36" s="5" customFormat="1" ht="15" x14ac:dyDescent="0.25">
      <c r="A267" s="70"/>
      <c r="B267" s="176"/>
      <c r="C267" s="202" t="s">
        <v>76</v>
      </c>
      <c r="D267" s="202"/>
      <c r="E267" s="202"/>
      <c r="F267" s="44"/>
      <c r="G267" s="45"/>
      <c r="H267" s="45"/>
      <c r="I267" s="45"/>
      <c r="J267" s="47"/>
      <c r="K267" s="45"/>
      <c r="L267" s="78">
        <v>72.64</v>
      </c>
      <c r="M267" s="67"/>
      <c r="N267" s="73">
        <v>2763</v>
      </c>
      <c r="AA267" s="41"/>
      <c r="AB267" s="49"/>
      <c r="AH267" s="49" t="s">
        <v>76</v>
      </c>
      <c r="AI267" s="49"/>
      <c r="AJ267" s="49"/>
    </row>
    <row r="268" spans="1:36" s="5" customFormat="1" ht="23.25" x14ac:dyDescent="0.25">
      <c r="A268" s="42" t="s">
        <v>140</v>
      </c>
      <c r="B268" s="177" t="s">
        <v>876</v>
      </c>
      <c r="C268" s="202" t="s">
        <v>146</v>
      </c>
      <c r="D268" s="202"/>
      <c r="E268" s="202"/>
      <c r="F268" s="44" t="s">
        <v>83</v>
      </c>
      <c r="G268" s="45">
        <v>0.1</v>
      </c>
      <c r="H268" s="79">
        <v>1</v>
      </c>
      <c r="I268" s="46">
        <v>0.1</v>
      </c>
      <c r="J268" s="47"/>
      <c r="K268" s="45"/>
      <c r="L268" s="47"/>
      <c r="M268" s="45"/>
      <c r="N268" s="48"/>
      <c r="AA268" s="41"/>
      <c r="AB268" s="49" t="s">
        <v>146</v>
      </c>
      <c r="AH268" s="49"/>
      <c r="AI268" s="49"/>
      <c r="AJ268" s="49"/>
    </row>
    <row r="269" spans="1:36" s="5" customFormat="1" ht="15" x14ac:dyDescent="0.25">
      <c r="A269" s="50"/>
      <c r="B269" s="175"/>
      <c r="C269" s="200" t="s">
        <v>147</v>
      </c>
      <c r="D269" s="200"/>
      <c r="E269" s="200"/>
      <c r="F269" s="200"/>
      <c r="G269" s="200"/>
      <c r="H269" s="200"/>
      <c r="I269" s="200"/>
      <c r="J269" s="200"/>
      <c r="K269" s="200"/>
      <c r="L269" s="200"/>
      <c r="M269" s="200"/>
      <c r="N269" s="203"/>
      <c r="AA269" s="41"/>
      <c r="AB269" s="49"/>
      <c r="AC269" s="4" t="s">
        <v>147</v>
      </c>
      <c r="AH269" s="49"/>
      <c r="AI269" s="49"/>
      <c r="AJ269" s="49"/>
    </row>
    <row r="270" spans="1:36" s="5" customFormat="1" ht="34.5" x14ac:dyDescent="0.25">
      <c r="A270" s="52"/>
      <c r="B270" s="53" t="s">
        <v>55</v>
      </c>
      <c r="C270" s="208" t="s">
        <v>56</v>
      </c>
      <c r="D270" s="208"/>
      <c r="E270" s="208"/>
      <c r="F270" s="208"/>
      <c r="G270" s="208"/>
      <c r="H270" s="208"/>
      <c r="I270" s="208"/>
      <c r="J270" s="208"/>
      <c r="K270" s="208"/>
      <c r="L270" s="208"/>
      <c r="M270" s="208"/>
      <c r="N270" s="209"/>
      <c r="AA270" s="41"/>
      <c r="AB270" s="49"/>
      <c r="AD270" s="4" t="s">
        <v>56</v>
      </c>
      <c r="AH270" s="49"/>
      <c r="AI270" s="49"/>
      <c r="AJ270" s="49"/>
    </row>
    <row r="271" spans="1:36" s="5" customFormat="1" ht="34.5" x14ac:dyDescent="0.25">
      <c r="A271" s="52"/>
      <c r="B271" s="53" t="s">
        <v>57</v>
      </c>
      <c r="C271" s="208" t="s">
        <v>58</v>
      </c>
      <c r="D271" s="208"/>
      <c r="E271" s="208"/>
      <c r="F271" s="208"/>
      <c r="G271" s="208"/>
      <c r="H271" s="208"/>
      <c r="I271" s="208"/>
      <c r="J271" s="208"/>
      <c r="K271" s="208"/>
      <c r="L271" s="208"/>
      <c r="M271" s="208"/>
      <c r="N271" s="209"/>
      <c r="AA271" s="41"/>
      <c r="AB271" s="49"/>
      <c r="AD271" s="4" t="s">
        <v>58</v>
      </c>
      <c r="AH271" s="49"/>
      <c r="AI271" s="49"/>
      <c r="AJ271" s="49"/>
    </row>
    <row r="272" spans="1:36" s="5" customFormat="1" ht="15" x14ac:dyDescent="0.25">
      <c r="A272" s="54"/>
      <c r="B272" s="53" t="s">
        <v>49</v>
      </c>
      <c r="C272" s="200" t="s">
        <v>59</v>
      </c>
      <c r="D272" s="200"/>
      <c r="E272" s="200"/>
      <c r="F272" s="55"/>
      <c r="G272" s="56"/>
      <c r="H272" s="56"/>
      <c r="I272" s="56"/>
      <c r="J272" s="57">
        <v>396.34</v>
      </c>
      <c r="K272" s="58">
        <v>1.62</v>
      </c>
      <c r="L272" s="57">
        <v>64.209999999999994</v>
      </c>
      <c r="M272" s="58">
        <v>49.68</v>
      </c>
      <c r="N272" s="59">
        <v>3190</v>
      </c>
      <c r="AA272" s="41"/>
      <c r="AB272" s="49"/>
      <c r="AE272" s="4" t="s">
        <v>59</v>
      </c>
      <c r="AH272" s="49"/>
      <c r="AI272" s="49"/>
      <c r="AJ272" s="49"/>
    </row>
    <row r="273" spans="1:37" s="5" customFormat="1" ht="15" x14ac:dyDescent="0.25">
      <c r="A273" s="54"/>
      <c r="B273" s="53" t="s">
        <v>60</v>
      </c>
      <c r="C273" s="200" t="s">
        <v>61</v>
      </c>
      <c r="D273" s="200"/>
      <c r="E273" s="200"/>
      <c r="F273" s="55"/>
      <c r="G273" s="56"/>
      <c r="H273" s="56"/>
      <c r="I273" s="56"/>
      <c r="J273" s="57">
        <v>19.41</v>
      </c>
      <c r="K273" s="58">
        <v>1.62</v>
      </c>
      <c r="L273" s="57">
        <v>3.14</v>
      </c>
      <c r="M273" s="58">
        <v>15.41</v>
      </c>
      <c r="N273" s="74">
        <v>48</v>
      </c>
      <c r="AA273" s="41"/>
      <c r="AB273" s="49"/>
      <c r="AE273" s="4" t="s">
        <v>61</v>
      </c>
      <c r="AH273" s="49"/>
      <c r="AI273" s="49"/>
      <c r="AJ273" s="49"/>
    </row>
    <row r="274" spans="1:37" s="5" customFormat="1" ht="15" x14ac:dyDescent="0.25">
      <c r="A274" s="54"/>
      <c r="B274" s="53" t="s">
        <v>62</v>
      </c>
      <c r="C274" s="200" t="s">
        <v>63</v>
      </c>
      <c r="D274" s="200"/>
      <c r="E274" s="200"/>
      <c r="F274" s="55"/>
      <c r="G274" s="56"/>
      <c r="H274" s="56"/>
      <c r="I274" s="56"/>
      <c r="J274" s="57">
        <v>2.5099999999999998</v>
      </c>
      <c r="K274" s="58">
        <v>1.62</v>
      </c>
      <c r="L274" s="57">
        <v>0.41</v>
      </c>
      <c r="M274" s="58">
        <v>49.68</v>
      </c>
      <c r="N274" s="74">
        <v>20</v>
      </c>
      <c r="AA274" s="41"/>
      <c r="AB274" s="49"/>
      <c r="AE274" s="4" t="s">
        <v>63</v>
      </c>
      <c r="AH274" s="49"/>
      <c r="AI274" s="49"/>
      <c r="AJ274" s="49"/>
    </row>
    <row r="275" spans="1:37" s="5" customFormat="1" ht="15" x14ac:dyDescent="0.25">
      <c r="A275" s="54"/>
      <c r="B275" s="53" t="s">
        <v>64</v>
      </c>
      <c r="C275" s="200" t="s">
        <v>65</v>
      </c>
      <c r="D275" s="200"/>
      <c r="E275" s="200"/>
      <c r="F275" s="55"/>
      <c r="G275" s="56"/>
      <c r="H275" s="56"/>
      <c r="I275" s="56"/>
      <c r="J275" s="57">
        <v>402.81</v>
      </c>
      <c r="K275" s="56"/>
      <c r="L275" s="57">
        <v>40.28</v>
      </c>
      <c r="M275" s="58">
        <v>9.92</v>
      </c>
      <c r="N275" s="74">
        <v>400</v>
      </c>
      <c r="AA275" s="41"/>
      <c r="AB275" s="49"/>
      <c r="AE275" s="4" t="s">
        <v>65</v>
      </c>
      <c r="AH275" s="49"/>
      <c r="AI275" s="49"/>
      <c r="AJ275" s="49"/>
    </row>
    <row r="276" spans="1:37" s="5" customFormat="1" ht="15" x14ac:dyDescent="0.25">
      <c r="A276" s="62"/>
      <c r="B276" s="53"/>
      <c r="C276" s="200" t="s">
        <v>66</v>
      </c>
      <c r="D276" s="200"/>
      <c r="E276" s="200"/>
      <c r="F276" s="55" t="s">
        <v>67</v>
      </c>
      <c r="G276" s="75">
        <v>41.2</v>
      </c>
      <c r="H276" s="58">
        <v>1.62</v>
      </c>
      <c r="I276" s="63">
        <v>6.6744000000000003</v>
      </c>
      <c r="J276" s="64"/>
      <c r="K276" s="56"/>
      <c r="L276" s="64"/>
      <c r="M276" s="56"/>
      <c r="N276" s="61"/>
      <c r="AA276" s="41"/>
      <c r="AB276" s="49"/>
      <c r="AF276" s="4" t="s">
        <v>66</v>
      </c>
      <c r="AH276" s="49"/>
      <c r="AI276" s="49"/>
      <c r="AJ276" s="49"/>
    </row>
    <row r="277" spans="1:37" s="5" customFormat="1" ht="15" x14ac:dyDescent="0.25">
      <c r="A277" s="62"/>
      <c r="B277" s="53"/>
      <c r="C277" s="200" t="s">
        <v>68</v>
      </c>
      <c r="D277" s="200"/>
      <c r="E277" s="200"/>
      <c r="F277" s="55" t="s">
        <v>67</v>
      </c>
      <c r="G277" s="75">
        <v>0.2</v>
      </c>
      <c r="H277" s="58">
        <v>1.62</v>
      </c>
      <c r="I277" s="63">
        <v>3.2399999999999998E-2</v>
      </c>
      <c r="J277" s="64"/>
      <c r="K277" s="56"/>
      <c r="L277" s="64"/>
      <c r="M277" s="56"/>
      <c r="N277" s="61"/>
      <c r="AA277" s="41"/>
      <c r="AB277" s="49"/>
      <c r="AF277" s="4" t="s">
        <v>68</v>
      </c>
      <c r="AH277" s="49"/>
      <c r="AI277" s="49"/>
      <c r="AJ277" s="49"/>
    </row>
    <row r="278" spans="1:37" s="5" customFormat="1" ht="15" x14ac:dyDescent="0.25">
      <c r="A278" s="54"/>
      <c r="B278" s="53"/>
      <c r="C278" s="207" t="s">
        <v>69</v>
      </c>
      <c r="D278" s="207"/>
      <c r="E278" s="207"/>
      <c r="F278" s="66"/>
      <c r="G278" s="67"/>
      <c r="H278" s="67"/>
      <c r="I278" s="67"/>
      <c r="J278" s="68">
        <v>818.56</v>
      </c>
      <c r="K278" s="67"/>
      <c r="L278" s="68">
        <v>107.63</v>
      </c>
      <c r="M278" s="67"/>
      <c r="N278" s="69">
        <v>3638</v>
      </c>
      <c r="AA278" s="41"/>
      <c r="AB278" s="49"/>
      <c r="AG278" s="4" t="s">
        <v>69</v>
      </c>
      <c r="AH278" s="49"/>
      <c r="AI278" s="49"/>
      <c r="AJ278" s="49"/>
    </row>
    <row r="279" spans="1:37" s="5" customFormat="1" ht="15" x14ac:dyDescent="0.25">
      <c r="A279" s="62"/>
      <c r="B279" s="53"/>
      <c r="C279" s="200" t="s">
        <v>70</v>
      </c>
      <c r="D279" s="200"/>
      <c r="E279" s="200"/>
      <c r="F279" s="55"/>
      <c r="G279" s="56"/>
      <c r="H279" s="56"/>
      <c r="I279" s="56"/>
      <c r="J279" s="64"/>
      <c r="K279" s="56"/>
      <c r="L279" s="57">
        <v>64.62</v>
      </c>
      <c r="M279" s="56"/>
      <c r="N279" s="59">
        <v>3210</v>
      </c>
      <c r="AA279" s="41"/>
      <c r="AB279" s="49"/>
      <c r="AF279" s="4" t="s">
        <v>70</v>
      </c>
      <c r="AH279" s="49"/>
      <c r="AI279" s="49"/>
      <c r="AJ279" s="49"/>
    </row>
    <row r="280" spans="1:37" s="5" customFormat="1" ht="23.25" x14ac:dyDescent="0.25">
      <c r="A280" s="62"/>
      <c r="B280" s="53" t="s">
        <v>71</v>
      </c>
      <c r="C280" s="200" t="s">
        <v>72</v>
      </c>
      <c r="D280" s="200"/>
      <c r="E280" s="200"/>
      <c r="F280" s="55" t="s">
        <v>73</v>
      </c>
      <c r="G280" s="60">
        <v>97</v>
      </c>
      <c r="H280" s="56"/>
      <c r="I280" s="60">
        <v>97</v>
      </c>
      <c r="J280" s="64"/>
      <c r="K280" s="56"/>
      <c r="L280" s="57">
        <v>62.68</v>
      </c>
      <c r="M280" s="56"/>
      <c r="N280" s="59">
        <v>3114</v>
      </c>
      <c r="AA280" s="41"/>
      <c r="AB280" s="49"/>
      <c r="AF280" s="4" t="s">
        <v>72</v>
      </c>
      <c r="AH280" s="49"/>
      <c r="AI280" s="49"/>
      <c r="AJ280" s="49"/>
    </row>
    <row r="281" spans="1:37" s="5" customFormat="1" ht="23.25" x14ac:dyDescent="0.25">
      <c r="A281" s="62"/>
      <c r="B281" s="53" t="s">
        <v>74</v>
      </c>
      <c r="C281" s="200" t="s">
        <v>75</v>
      </c>
      <c r="D281" s="200"/>
      <c r="E281" s="200"/>
      <c r="F281" s="55" t="s">
        <v>73</v>
      </c>
      <c r="G281" s="60">
        <v>51</v>
      </c>
      <c r="H281" s="56"/>
      <c r="I281" s="60">
        <v>51</v>
      </c>
      <c r="J281" s="64"/>
      <c r="K281" s="56"/>
      <c r="L281" s="57">
        <v>32.96</v>
      </c>
      <c r="M281" s="56"/>
      <c r="N281" s="59">
        <v>1637</v>
      </c>
      <c r="AA281" s="41"/>
      <c r="AB281" s="49"/>
      <c r="AF281" s="4" t="s">
        <v>75</v>
      </c>
      <c r="AH281" s="49"/>
      <c r="AI281" s="49"/>
      <c r="AJ281" s="49"/>
    </row>
    <row r="282" spans="1:37" s="5" customFormat="1" ht="15" x14ac:dyDescent="0.25">
      <c r="A282" s="70"/>
      <c r="B282" s="176"/>
      <c r="C282" s="202" t="s">
        <v>76</v>
      </c>
      <c r="D282" s="202"/>
      <c r="E282" s="202"/>
      <c r="F282" s="44"/>
      <c r="G282" s="45"/>
      <c r="H282" s="45"/>
      <c r="I282" s="45"/>
      <c r="J282" s="47"/>
      <c r="K282" s="45"/>
      <c r="L282" s="78">
        <v>203.27</v>
      </c>
      <c r="M282" s="67"/>
      <c r="N282" s="73">
        <v>8389</v>
      </c>
      <c r="AA282" s="41"/>
      <c r="AB282" s="49"/>
      <c r="AH282" s="49" t="s">
        <v>76</v>
      </c>
      <c r="AI282" s="49"/>
      <c r="AJ282" s="49"/>
    </row>
    <row r="283" spans="1:37" s="5" customFormat="1" ht="15" x14ac:dyDescent="0.25">
      <c r="A283" s="42" t="s">
        <v>142</v>
      </c>
      <c r="B283" s="177" t="s">
        <v>149</v>
      </c>
      <c r="C283" s="202" t="s">
        <v>150</v>
      </c>
      <c r="D283" s="202"/>
      <c r="E283" s="202"/>
      <c r="F283" s="44" t="s">
        <v>86</v>
      </c>
      <c r="G283" s="45">
        <v>-10.199999999999999</v>
      </c>
      <c r="H283" s="79">
        <v>1</v>
      </c>
      <c r="I283" s="46">
        <v>-10.199999999999999</v>
      </c>
      <c r="J283" s="78">
        <v>3.5</v>
      </c>
      <c r="K283" s="45"/>
      <c r="L283" s="78">
        <v>-35.700000000000003</v>
      </c>
      <c r="M283" s="76">
        <v>9.92</v>
      </c>
      <c r="N283" s="103">
        <v>-354</v>
      </c>
      <c r="AA283" s="41"/>
      <c r="AB283" s="49" t="s">
        <v>150</v>
      </c>
      <c r="AH283" s="49"/>
      <c r="AI283" s="49"/>
      <c r="AJ283" s="49"/>
    </row>
    <row r="284" spans="1:37" s="5" customFormat="1" ht="15" x14ac:dyDescent="0.25">
      <c r="A284" s="70"/>
      <c r="B284" s="176"/>
      <c r="C284" s="200" t="s">
        <v>151</v>
      </c>
      <c r="D284" s="200"/>
      <c r="E284" s="200"/>
      <c r="F284" s="200"/>
      <c r="G284" s="200"/>
      <c r="H284" s="200"/>
      <c r="I284" s="200"/>
      <c r="J284" s="200"/>
      <c r="K284" s="200"/>
      <c r="L284" s="200"/>
      <c r="M284" s="200"/>
      <c r="N284" s="203"/>
      <c r="AA284" s="41"/>
      <c r="AB284" s="49"/>
      <c r="AH284" s="49"/>
      <c r="AI284" s="49"/>
      <c r="AJ284" s="49"/>
      <c r="AK284" s="4" t="s">
        <v>151</v>
      </c>
    </row>
    <row r="285" spans="1:37" s="5" customFormat="1" ht="15" x14ac:dyDescent="0.25">
      <c r="A285" s="70"/>
      <c r="B285" s="176"/>
      <c r="C285" s="202" t="s">
        <v>76</v>
      </c>
      <c r="D285" s="202"/>
      <c r="E285" s="202"/>
      <c r="F285" s="44"/>
      <c r="G285" s="45"/>
      <c r="H285" s="45"/>
      <c r="I285" s="45"/>
      <c r="J285" s="47"/>
      <c r="K285" s="45"/>
      <c r="L285" s="78">
        <v>-35.700000000000003</v>
      </c>
      <c r="M285" s="67"/>
      <c r="N285" s="103">
        <v>-354</v>
      </c>
      <c r="AA285" s="41"/>
      <c r="AB285" s="49"/>
      <c r="AH285" s="49" t="s">
        <v>76</v>
      </c>
      <c r="AI285" s="49"/>
      <c r="AJ285" s="49"/>
    </row>
    <row r="286" spans="1:37" s="5" customFormat="1" ht="34.5" x14ac:dyDescent="0.25">
      <c r="A286" s="42" t="s">
        <v>145</v>
      </c>
      <c r="B286" s="177" t="s">
        <v>889</v>
      </c>
      <c r="C286" s="202" t="s">
        <v>386</v>
      </c>
      <c r="D286" s="202"/>
      <c r="E286" s="202"/>
      <c r="F286" s="44" t="s">
        <v>78</v>
      </c>
      <c r="G286" s="45">
        <v>1.2</v>
      </c>
      <c r="H286" s="79">
        <v>1</v>
      </c>
      <c r="I286" s="46">
        <v>1.2</v>
      </c>
      <c r="J286" s="47"/>
      <c r="K286" s="45"/>
      <c r="L286" s="47"/>
      <c r="M286" s="45"/>
      <c r="N286" s="48"/>
      <c r="AA286" s="41"/>
      <c r="AB286" s="49" t="s">
        <v>386</v>
      </c>
      <c r="AH286" s="49"/>
      <c r="AI286" s="49"/>
      <c r="AJ286" s="49"/>
    </row>
    <row r="287" spans="1:37" s="5" customFormat="1" ht="15" x14ac:dyDescent="0.25">
      <c r="A287" s="50"/>
      <c r="B287" s="175"/>
      <c r="C287" s="200" t="s">
        <v>156</v>
      </c>
      <c r="D287" s="200"/>
      <c r="E287" s="200"/>
      <c r="F287" s="200"/>
      <c r="G287" s="200"/>
      <c r="H287" s="200"/>
      <c r="I287" s="200"/>
      <c r="J287" s="200"/>
      <c r="K287" s="200"/>
      <c r="L287" s="200"/>
      <c r="M287" s="200"/>
      <c r="N287" s="203"/>
      <c r="AA287" s="41"/>
      <c r="AB287" s="49"/>
      <c r="AC287" s="4" t="s">
        <v>156</v>
      </c>
      <c r="AH287" s="49"/>
      <c r="AI287" s="49"/>
      <c r="AJ287" s="49"/>
    </row>
    <row r="288" spans="1:37" s="5" customFormat="1" ht="34.5" x14ac:dyDescent="0.25">
      <c r="A288" s="52"/>
      <c r="B288" s="53" t="s">
        <v>55</v>
      </c>
      <c r="C288" s="208" t="s">
        <v>56</v>
      </c>
      <c r="D288" s="208"/>
      <c r="E288" s="208"/>
      <c r="F288" s="208"/>
      <c r="G288" s="208"/>
      <c r="H288" s="208"/>
      <c r="I288" s="208"/>
      <c r="J288" s="208"/>
      <c r="K288" s="208"/>
      <c r="L288" s="208"/>
      <c r="M288" s="208"/>
      <c r="N288" s="209"/>
      <c r="AA288" s="41"/>
      <c r="AB288" s="49"/>
      <c r="AD288" s="4" t="s">
        <v>56</v>
      </c>
      <c r="AH288" s="49"/>
      <c r="AI288" s="49"/>
      <c r="AJ288" s="49"/>
    </row>
    <row r="289" spans="1:36" s="5" customFormat="1" ht="34.5" x14ac:dyDescent="0.25">
      <c r="A289" s="52"/>
      <c r="B289" s="53" t="s">
        <v>57</v>
      </c>
      <c r="C289" s="208" t="s">
        <v>58</v>
      </c>
      <c r="D289" s="208"/>
      <c r="E289" s="208"/>
      <c r="F289" s="208"/>
      <c r="G289" s="208"/>
      <c r="H289" s="208"/>
      <c r="I289" s="208"/>
      <c r="J289" s="208"/>
      <c r="K289" s="208"/>
      <c r="L289" s="208"/>
      <c r="M289" s="208"/>
      <c r="N289" s="209"/>
      <c r="AA289" s="41"/>
      <c r="AB289" s="49"/>
      <c r="AD289" s="4" t="s">
        <v>58</v>
      </c>
      <c r="AH289" s="49"/>
      <c r="AI289" s="49"/>
      <c r="AJ289" s="49"/>
    </row>
    <row r="290" spans="1:36" s="5" customFormat="1" ht="15" x14ac:dyDescent="0.25">
      <c r="A290" s="54"/>
      <c r="B290" s="53" t="s">
        <v>49</v>
      </c>
      <c r="C290" s="200" t="s">
        <v>59</v>
      </c>
      <c r="D290" s="200"/>
      <c r="E290" s="200"/>
      <c r="F290" s="55"/>
      <c r="G290" s="56"/>
      <c r="H290" s="56"/>
      <c r="I290" s="56"/>
      <c r="J290" s="57">
        <v>102.8</v>
      </c>
      <c r="K290" s="58">
        <v>1.62</v>
      </c>
      <c r="L290" s="57">
        <v>199.84</v>
      </c>
      <c r="M290" s="58">
        <v>49.68</v>
      </c>
      <c r="N290" s="59">
        <v>9928</v>
      </c>
      <c r="AA290" s="41"/>
      <c r="AB290" s="49"/>
      <c r="AE290" s="4" t="s">
        <v>59</v>
      </c>
      <c r="AH290" s="49"/>
      <c r="AI290" s="49"/>
      <c r="AJ290" s="49"/>
    </row>
    <row r="291" spans="1:36" s="5" customFormat="1" ht="15" x14ac:dyDescent="0.25">
      <c r="A291" s="54"/>
      <c r="B291" s="53" t="s">
        <v>64</v>
      </c>
      <c r="C291" s="200" t="s">
        <v>65</v>
      </c>
      <c r="D291" s="200"/>
      <c r="E291" s="200"/>
      <c r="F291" s="55"/>
      <c r="G291" s="56"/>
      <c r="H291" s="56"/>
      <c r="I291" s="56"/>
      <c r="J291" s="57">
        <v>14.37</v>
      </c>
      <c r="K291" s="56"/>
      <c r="L291" s="57">
        <v>17.239999999999998</v>
      </c>
      <c r="M291" s="58">
        <v>9.92</v>
      </c>
      <c r="N291" s="74">
        <v>171</v>
      </c>
      <c r="AA291" s="41"/>
      <c r="AB291" s="49"/>
      <c r="AE291" s="4" t="s">
        <v>65</v>
      </c>
      <c r="AH291" s="49"/>
      <c r="AI291" s="49"/>
      <c r="AJ291" s="49"/>
    </row>
    <row r="292" spans="1:36" s="5" customFormat="1" ht="15" x14ac:dyDescent="0.25">
      <c r="A292" s="62"/>
      <c r="B292" s="53"/>
      <c r="C292" s="200" t="s">
        <v>66</v>
      </c>
      <c r="D292" s="200"/>
      <c r="E292" s="200"/>
      <c r="F292" s="55" t="s">
        <v>67</v>
      </c>
      <c r="G292" s="58">
        <v>9.27</v>
      </c>
      <c r="H292" s="58">
        <v>1.62</v>
      </c>
      <c r="I292" s="65">
        <v>18.020879999999998</v>
      </c>
      <c r="J292" s="64"/>
      <c r="K292" s="56"/>
      <c r="L292" s="64"/>
      <c r="M292" s="56"/>
      <c r="N292" s="61"/>
      <c r="AA292" s="41"/>
      <c r="AB292" s="49"/>
      <c r="AF292" s="4" t="s">
        <v>66</v>
      </c>
      <c r="AH292" s="49"/>
      <c r="AI292" s="49"/>
      <c r="AJ292" s="49"/>
    </row>
    <row r="293" spans="1:36" s="5" customFormat="1" ht="15" x14ac:dyDescent="0.25">
      <c r="A293" s="54"/>
      <c r="B293" s="53"/>
      <c r="C293" s="207" t="s">
        <v>69</v>
      </c>
      <c r="D293" s="207"/>
      <c r="E293" s="207"/>
      <c r="F293" s="66"/>
      <c r="G293" s="67"/>
      <c r="H293" s="67"/>
      <c r="I293" s="67"/>
      <c r="J293" s="68">
        <v>117.17</v>
      </c>
      <c r="K293" s="67"/>
      <c r="L293" s="68">
        <v>217.08</v>
      </c>
      <c r="M293" s="67"/>
      <c r="N293" s="69">
        <v>10099</v>
      </c>
      <c r="AA293" s="41"/>
      <c r="AB293" s="49"/>
      <c r="AG293" s="4" t="s">
        <v>69</v>
      </c>
      <c r="AH293" s="49"/>
      <c r="AI293" s="49"/>
      <c r="AJ293" s="49"/>
    </row>
    <row r="294" spans="1:36" s="5" customFormat="1" ht="15" x14ac:dyDescent="0.25">
      <c r="A294" s="62"/>
      <c r="B294" s="53"/>
      <c r="C294" s="200" t="s">
        <v>70</v>
      </c>
      <c r="D294" s="200"/>
      <c r="E294" s="200"/>
      <c r="F294" s="55"/>
      <c r="G294" s="56"/>
      <c r="H294" s="56"/>
      <c r="I294" s="56"/>
      <c r="J294" s="64"/>
      <c r="K294" s="56"/>
      <c r="L294" s="57">
        <v>199.84</v>
      </c>
      <c r="M294" s="56"/>
      <c r="N294" s="59">
        <v>9928</v>
      </c>
      <c r="AA294" s="41"/>
      <c r="AB294" s="49"/>
      <c r="AF294" s="4" t="s">
        <v>70</v>
      </c>
      <c r="AH294" s="49"/>
      <c r="AI294" s="49"/>
      <c r="AJ294" s="49"/>
    </row>
    <row r="295" spans="1:36" s="5" customFormat="1" ht="23.25" x14ac:dyDescent="0.25">
      <c r="A295" s="62"/>
      <c r="B295" s="53" t="s">
        <v>157</v>
      </c>
      <c r="C295" s="200" t="s">
        <v>158</v>
      </c>
      <c r="D295" s="200"/>
      <c r="E295" s="200"/>
      <c r="F295" s="55" t="s">
        <v>73</v>
      </c>
      <c r="G295" s="60">
        <v>90</v>
      </c>
      <c r="H295" s="56"/>
      <c r="I295" s="60">
        <v>90</v>
      </c>
      <c r="J295" s="64"/>
      <c r="K295" s="56"/>
      <c r="L295" s="57">
        <v>179.86</v>
      </c>
      <c r="M295" s="56"/>
      <c r="N295" s="59">
        <v>8935</v>
      </c>
      <c r="AA295" s="41"/>
      <c r="AB295" s="49"/>
      <c r="AF295" s="4" t="s">
        <v>158</v>
      </c>
      <c r="AH295" s="49"/>
      <c r="AI295" s="49"/>
      <c r="AJ295" s="49"/>
    </row>
    <row r="296" spans="1:36" s="5" customFormat="1" ht="23.25" x14ac:dyDescent="0.25">
      <c r="A296" s="62"/>
      <c r="B296" s="53" t="s">
        <v>159</v>
      </c>
      <c r="C296" s="200" t="s">
        <v>160</v>
      </c>
      <c r="D296" s="200"/>
      <c r="E296" s="200"/>
      <c r="F296" s="55" t="s">
        <v>73</v>
      </c>
      <c r="G296" s="60">
        <v>46</v>
      </c>
      <c r="H296" s="56"/>
      <c r="I296" s="60">
        <v>46</v>
      </c>
      <c r="J296" s="64"/>
      <c r="K296" s="56"/>
      <c r="L296" s="57">
        <v>91.93</v>
      </c>
      <c r="M296" s="56"/>
      <c r="N296" s="59">
        <v>4567</v>
      </c>
      <c r="AA296" s="41"/>
      <c r="AB296" s="49"/>
      <c r="AF296" s="4" t="s">
        <v>160</v>
      </c>
      <c r="AH296" s="49"/>
      <c r="AI296" s="49"/>
      <c r="AJ296" s="49"/>
    </row>
    <row r="297" spans="1:36" s="5" customFormat="1" ht="15" x14ac:dyDescent="0.25">
      <c r="A297" s="70"/>
      <c r="B297" s="176"/>
      <c r="C297" s="202" t="s">
        <v>76</v>
      </c>
      <c r="D297" s="202"/>
      <c r="E297" s="202"/>
      <c r="F297" s="44"/>
      <c r="G297" s="45"/>
      <c r="H297" s="45"/>
      <c r="I297" s="45"/>
      <c r="J297" s="47"/>
      <c r="K297" s="45"/>
      <c r="L297" s="78">
        <v>488.87</v>
      </c>
      <c r="M297" s="67"/>
      <c r="N297" s="73">
        <v>23601</v>
      </c>
      <c r="AA297" s="41"/>
      <c r="AB297" s="49"/>
      <c r="AH297" s="49" t="s">
        <v>76</v>
      </c>
      <c r="AI297" s="49"/>
      <c r="AJ297" s="49"/>
    </row>
    <row r="298" spans="1:36" s="5" customFormat="1" ht="57" x14ac:dyDescent="0.25">
      <c r="A298" s="42" t="s">
        <v>148</v>
      </c>
      <c r="B298" s="177" t="s">
        <v>888</v>
      </c>
      <c r="C298" s="202" t="s">
        <v>387</v>
      </c>
      <c r="D298" s="202"/>
      <c r="E298" s="202"/>
      <c r="F298" s="44" t="s">
        <v>78</v>
      </c>
      <c r="G298" s="45">
        <v>0.25</v>
      </c>
      <c r="H298" s="79">
        <v>1</v>
      </c>
      <c r="I298" s="76">
        <v>0.25</v>
      </c>
      <c r="J298" s="47"/>
      <c r="K298" s="45"/>
      <c r="L298" s="47"/>
      <c r="M298" s="45"/>
      <c r="N298" s="48"/>
      <c r="AA298" s="41"/>
      <c r="AB298" s="49" t="s">
        <v>387</v>
      </c>
      <c r="AH298" s="49"/>
      <c r="AI298" s="49"/>
      <c r="AJ298" s="49"/>
    </row>
    <row r="299" spans="1:36" s="5" customFormat="1" ht="15" x14ac:dyDescent="0.25">
      <c r="A299" s="50"/>
      <c r="B299" s="175"/>
      <c r="C299" s="200" t="s">
        <v>163</v>
      </c>
      <c r="D299" s="200"/>
      <c r="E299" s="200"/>
      <c r="F299" s="200"/>
      <c r="G299" s="200"/>
      <c r="H299" s="200"/>
      <c r="I299" s="200"/>
      <c r="J299" s="200"/>
      <c r="K299" s="200"/>
      <c r="L299" s="200"/>
      <c r="M299" s="200"/>
      <c r="N299" s="203"/>
      <c r="AA299" s="41"/>
      <c r="AB299" s="49"/>
      <c r="AC299" s="4" t="s">
        <v>163</v>
      </c>
      <c r="AH299" s="49"/>
      <c r="AI299" s="49"/>
      <c r="AJ299" s="49"/>
    </row>
    <row r="300" spans="1:36" s="5" customFormat="1" ht="34.5" x14ac:dyDescent="0.25">
      <c r="A300" s="52"/>
      <c r="B300" s="53" t="s">
        <v>55</v>
      </c>
      <c r="C300" s="208" t="s">
        <v>56</v>
      </c>
      <c r="D300" s="208"/>
      <c r="E300" s="208"/>
      <c r="F300" s="208"/>
      <c r="G300" s="208"/>
      <c r="H300" s="208"/>
      <c r="I300" s="208"/>
      <c r="J300" s="208"/>
      <c r="K300" s="208"/>
      <c r="L300" s="208"/>
      <c r="M300" s="208"/>
      <c r="N300" s="209"/>
      <c r="AA300" s="41"/>
      <c r="AB300" s="49"/>
      <c r="AD300" s="4" t="s">
        <v>56</v>
      </c>
      <c r="AH300" s="49"/>
      <c r="AI300" s="49"/>
      <c r="AJ300" s="49"/>
    </row>
    <row r="301" spans="1:36" s="5" customFormat="1" ht="34.5" x14ac:dyDescent="0.25">
      <c r="A301" s="52"/>
      <c r="B301" s="53" t="s">
        <v>57</v>
      </c>
      <c r="C301" s="208" t="s">
        <v>58</v>
      </c>
      <c r="D301" s="208"/>
      <c r="E301" s="208"/>
      <c r="F301" s="208"/>
      <c r="G301" s="208"/>
      <c r="H301" s="208"/>
      <c r="I301" s="208"/>
      <c r="J301" s="208"/>
      <c r="K301" s="208"/>
      <c r="L301" s="208"/>
      <c r="M301" s="208"/>
      <c r="N301" s="209"/>
      <c r="AA301" s="41"/>
      <c r="AB301" s="49"/>
      <c r="AD301" s="4" t="s">
        <v>58</v>
      </c>
      <c r="AH301" s="49"/>
      <c r="AI301" s="49"/>
      <c r="AJ301" s="49"/>
    </row>
    <row r="302" spans="1:36" s="5" customFormat="1" ht="15" x14ac:dyDescent="0.25">
      <c r="A302" s="54"/>
      <c r="B302" s="53" t="s">
        <v>49</v>
      </c>
      <c r="C302" s="200" t="s">
        <v>59</v>
      </c>
      <c r="D302" s="200"/>
      <c r="E302" s="200"/>
      <c r="F302" s="55"/>
      <c r="G302" s="56"/>
      <c r="H302" s="56"/>
      <c r="I302" s="56"/>
      <c r="J302" s="57">
        <v>302.3</v>
      </c>
      <c r="K302" s="58">
        <v>1.62</v>
      </c>
      <c r="L302" s="57">
        <v>122.43</v>
      </c>
      <c r="M302" s="58">
        <v>49.68</v>
      </c>
      <c r="N302" s="59">
        <v>6082</v>
      </c>
      <c r="AA302" s="41"/>
      <c r="AB302" s="49"/>
      <c r="AE302" s="4" t="s">
        <v>59</v>
      </c>
      <c r="AH302" s="49"/>
      <c r="AI302" s="49"/>
      <c r="AJ302" s="49"/>
    </row>
    <row r="303" spans="1:36" s="5" customFormat="1" ht="15" x14ac:dyDescent="0.25">
      <c r="A303" s="54"/>
      <c r="B303" s="53" t="s">
        <v>60</v>
      </c>
      <c r="C303" s="200" t="s">
        <v>61</v>
      </c>
      <c r="D303" s="200"/>
      <c r="E303" s="200"/>
      <c r="F303" s="55"/>
      <c r="G303" s="56"/>
      <c r="H303" s="56"/>
      <c r="I303" s="56"/>
      <c r="J303" s="57">
        <v>5.43</v>
      </c>
      <c r="K303" s="58">
        <v>1.62</v>
      </c>
      <c r="L303" s="57">
        <v>2.2000000000000002</v>
      </c>
      <c r="M303" s="58">
        <v>15.41</v>
      </c>
      <c r="N303" s="74">
        <v>34</v>
      </c>
      <c r="AA303" s="41"/>
      <c r="AB303" s="49"/>
      <c r="AE303" s="4" t="s">
        <v>61</v>
      </c>
      <c r="AH303" s="49"/>
      <c r="AI303" s="49"/>
      <c r="AJ303" s="49"/>
    </row>
    <row r="304" spans="1:36" s="5" customFormat="1" ht="15" x14ac:dyDescent="0.25">
      <c r="A304" s="54"/>
      <c r="B304" s="53" t="s">
        <v>62</v>
      </c>
      <c r="C304" s="200" t="s">
        <v>63</v>
      </c>
      <c r="D304" s="200"/>
      <c r="E304" s="200"/>
      <c r="F304" s="55"/>
      <c r="G304" s="56"/>
      <c r="H304" s="56"/>
      <c r="I304" s="56"/>
      <c r="J304" s="57">
        <v>0.76</v>
      </c>
      <c r="K304" s="58">
        <v>1.62</v>
      </c>
      <c r="L304" s="57">
        <v>0.31</v>
      </c>
      <c r="M304" s="58">
        <v>49.68</v>
      </c>
      <c r="N304" s="74">
        <v>15</v>
      </c>
      <c r="AA304" s="41"/>
      <c r="AB304" s="49"/>
      <c r="AE304" s="4" t="s">
        <v>63</v>
      </c>
      <c r="AH304" s="49"/>
      <c r="AI304" s="49"/>
      <c r="AJ304" s="49"/>
    </row>
    <row r="305" spans="1:36" s="5" customFormat="1" ht="15" x14ac:dyDescent="0.25">
      <c r="A305" s="54"/>
      <c r="B305" s="53" t="s">
        <v>64</v>
      </c>
      <c r="C305" s="200" t="s">
        <v>65</v>
      </c>
      <c r="D305" s="200"/>
      <c r="E305" s="200"/>
      <c r="F305" s="55"/>
      <c r="G305" s="56"/>
      <c r="H305" s="56"/>
      <c r="I305" s="56"/>
      <c r="J305" s="57">
        <v>185.57</v>
      </c>
      <c r="K305" s="56"/>
      <c r="L305" s="57">
        <v>46.39</v>
      </c>
      <c r="M305" s="58">
        <v>9.92</v>
      </c>
      <c r="N305" s="74">
        <v>460</v>
      </c>
      <c r="AA305" s="41"/>
      <c r="AB305" s="49"/>
      <c r="AE305" s="4" t="s">
        <v>65</v>
      </c>
      <c r="AH305" s="49"/>
      <c r="AI305" s="49"/>
      <c r="AJ305" s="49"/>
    </row>
    <row r="306" spans="1:36" s="5" customFormat="1" ht="15" x14ac:dyDescent="0.25">
      <c r="A306" s="62"/>
      <c r="B306" s="53"/>
      <c r="C306" s="200" t="s">
        <v>66</v>
      </c>
      <c r="D306" s="200"/>
      <c r="E306" s="200"/>
      <c r="F306" s="55" t="s">
        <v>67</v>
      </c>
      <c r="G306" s="58">
        <v>32.159999999999997</v>
      </c>
      <c r="H306" s="58">
        <v>1.62</v>
      </c>
      <c r="I306" s="63">
        <v>13.024800000000001</v>
      </c>
      <c r="J306" s="64"/>
      <c r="K306" s="56"/>
      <c r="L306" s="64"/>
      <c r="M306" s="56"/>
      <c r="N306" s="61"/>
      <c r="AA306" s="41"/>
      <c r="AB306" s="49"/>
      <c r="AF306" s="4" t="s">
        <v>66</v>
      </c>
      <c r="AH306" s="49"/>
      <c r="AI306" s="49"/>
      <c r="AJ306" s="49"/>
    </row>
    <row r="307" spans="1:36" s="5" customFormat="1" ht="15" x14ac:dyDescent="0.25">
      <c r="A307" s="62"/>
      <c r="B307" s="53"/>
      <c r="C307" s="200" t="s">
        <v>68</v>
      </c>
      <c r="D307" s="200"/>
      <c r="E307" s="200"/>
      <c r="F307" s="55" t="s">
        <v>67</v>
      </c>
      <c r="G307" s="58">
        <v>0.06</v>
      </c>
      <c r="H307" s="58">
        <v>1.62</v>
      </c>
      <c r="I307" s="63">
        <v>2.4299999999999999E-2</v>
      </c>
      <c r="J307" s="64"/>
      <c r="K307" s="56"/>
      <c r="L307" s="64"/>
      <c r="M307" s="56"/>
      <c r="N307" s="61"/>
      <c r="AA307" s="41"/>
      <c r="AB307" s="49"/>
      <c r="AF307" s="4" t="s">
        <v>68</v>
      </c>
      <c r="AH307" s="49"/>
      <c r="AI307" s="49"/>
      <c r="AJ307" s="49"/>
    </row>
    <row r="308" spans="1:36" s="5" customFormat="1" ht="15" x14ac:dyDescent="0.25">
      <c r="A308" s="54"/>
      <c r="B308" s="53"/>
      <c r="C308" s="207" t="s">
        <v>69</v>
      </c>
      <c r="D308" s="207"/>
      <c r="E308" s="207"/>
      <c r="F308" s="66"/>
      <c r="G308" s="67"/>
      <c r="H308" s="67"/>
      <c r="I308" s="67"/>
      <c r="J308" s="68">
        <v>493.3</v>
      </c>
      <c r="K308" s="67"/>
      <c r="L308" s="68">
        <v>171.02</v>
      </c>
      <c r="M308" s="67"/>
      <c r="N308" s="69">
        <v>6576</v>
      </c>
      <c r="AA308" s="41"/>
      <c r="AB308" s="49"/>
      <c r="AG308" s="4" t="s">
        <v>69</v>
      </c>
      <c r="AH308" s="49"/>
      <c r="AI308" s="49"/>
      <c r="AJ308" s="49"/>
    </row>
    <row r="309" spans="1:36" s="5" customFormat="1" ht="15" x14ac:dyDescent="0.25">
      <c r="A309" s="62"/>
      <c r="B309" s="53"/>
      <c r="C309" s="200" t="s">
        <v>70</v>
      </c>
      <c r="D309" s="200"/>
      <c r="E309" s="200"/>
      <c r="F309" s="55"/>
      <c r="G309" s="56"/>
      <c r="H309" s="56"/>
      <c r="I309" s="56"/>
      <c r="J309" s="64"/>
      <c r="K309" s="56"/>
      <c r="L309" s="57">
        <v>122.74</v>
      </c>
      <c r="M309" s="56"/>
      <c r="N309" s="59">
        <v>6097</v>
      </c>
      <c r="AA309" s="41"/>
      <c r="AB309" s="49"/>
      <c r="AF309" s="4" t="s">
        <v>70</v>
      </c>
      <c r="AH309" s="49"/>
      <c r="AI309" s="49"/>
      <c r="AJ309" s="49"/>
    </row>
    <row r="310" spans="1:36" s="5" customFormat="1" ht="23.25" x14ac:dyDescent="0.25">
      <c r="A310" s="62"/>
      <c r="B310" s="53" t="s">
        <v>71</v>
      </c>
      <c r="C310" s="200" t="s">
        <v>72</v>
      </c>
      <c r="D310" s="200"/>
      <c r="E310" s="200"/>
      <c r="F310" s="55" t="s">
        <v>73</v>
      </c>
      <c r="G310" s="60">
        <v>97</v>
      </c>
      <c r="H310" s="56"/>
      <c r="I310" s="60">
        <v>97</v>
      </c>
      <c r="J310" s="64"/>
      <c r="K310" s="56"/>
      <c r="L310" s="57">
        <v>119.06</v>
      </c>
      <c r="M310" s="56"/>
      <c r="N310" s="59">
        <v>5914</v>
      </c>
      <c r="AA310" s="41"/>
      <c r="AB310" s="49"/>
      <c r="AF310" s="4" t="s">
        <v>72</v>
      </c>
      <c r="AH310" s="49"/>
      <c r="AI310" s="49"/>
      <c r="AJ310" s="49"/>
    </row>
    <row r="311" spans="1:36" s="5" customFormat="1" ht="23.25" x14ac:dyDescent="0.25">
      <c r="A311" s="62"/>
      <c r="B311" s="53" t="s">
        <v>74</v>
      </c>
      <c r="C311" s="200" t="s">
        <v>75</v>
      </c>
      <c r="D311" s="200"/>
      <c r="E311" s="200"/>
      <c r="F311" s="55" t="s">
        <v>73</v>
      </c>
      <c r="G311" s="60">
        <v>51</v>
      </c>
      <c r="H311" s="56"/>
      <c r="I311" s="60">
        <v>51</v>
      </c>
      <c r="J311" s="64"/>
      <c r="K311" s="56"/>
      <c r="L311" s="57">
        <v>62.6</v>
      </c>
      <c r="M311" s="56"/>
      <c r="N311" s="59">
        <v>3109</v>
      </c>
      <c r="AA311" s="41"/>
      <c r="AB311" s="49"/>
      <c r="AF311" s="4" t="s">
        <v>75</v>
      </c>
      <c r="AH311" s="49"/>
      <c r="AI311" s="49"/>
      <c r="AJ311" s="49"/>
    </row>
    <row r="312" spans="1:36" s="5" customFormat="1" ht="15" x14ac:dyDescent="0.25">
      <c r="A312" s="70"/>
      <c r="B312" s="176"/>
      <c r="C312" s="202" t="s">
        <v>76</v>
      </c>
      <c r="D312" s="202"/>
      <c r="E312" s="202"/>
      <c r="F312" s="44"/>
      <c r="G312" s="45"/>
      <c r="H312" s="45"/>
      <c r="I312" s="45"/>
      <c r="J312" s="47"/>
      <c r="K312" s="45"/>
      <c r="L312" s="78">
        <v>352.68</v>
      </c>
      <c r="M312" s="67"/>
      <c r="N312" s="73">
        <v>15599</v>
      </c>
      <c r="AA312" s="41"/>
      <c r="AB312" s="49"/>
      <c r="AH312" s="49" t="s">
        <v>76</v>
      </c>
      <c r="AI312" s="49"/>
      <c r="AJ312" s="49"/>
    </row>
    <row r="313" spans="1:36" s="5" customFormat="1" ht="57" x14ac:dyDescent="0.25">
      <c r="A313" s="42" t="s">
        <v>152</v>
      </c>
      <c r="B313" s="177" t="s">
        <v>885</v>
      </c>
      <c r="C313" s="202" t="s">
        <v>388</v>
      </c>
      <c r="D313" s="202"/>
      <c r="E313" s="202"/>
      <c r="F313" s="44" t="s">
        <v>86</v>
      </c>
      <c r="G313" s="45">
        <v>2</v>
      </c>
      <c r="H313" s="79">
        <v>1</v>
      </c>
      <c r="I313" s="79">
        <v>2</v>
      </c>
      <c r="J313" s="47"/>
      <c r="K313" s="45"/>
      <c r="L313" s="47"/>
      <c r="M313" s="45"/>
      <c r="N313" s="48"/>
      <c r="AA313" s="41"/>
      <c r="AB313" s="49" t="s">
        <v>388</v>
      </c>
      <c r="AH313" s="49"/>
      <c r="AI313" s="49"/>
      <c r="AJ313" s="49"/>
    </row>
    <row r="314" spans="1:36" s="5" customFormat="1" ht="34.5" x14ac:dyDescent="0.25">
      <c r="A314" s="52"/>
      <c r="B314" s="53" t="s">
        <v>55</v>
      </c>
      <c r="C314" s="208" t="s">
        <v>56</v>
      </c>
      <c r="D314" s="208"/>
      <c r="E314" s="208"/>
      <c r="F314" s="208"/>
      <c r="G314" s="208"/>
      <c r="H314" s="208"/>
      <c r="I314" s="208"/>
      <c r="J314" s="208"/>
      <c r="K314" s="208"/>
      <c r="L314" s="208"/>
      <c r="M314" s="208"/>
      <c r="N314" s="209"/>
      <c r="AA314" s="41"/>
      <c r="AB314" s="49"/>
      <c r="AD314" s="4" t="s">
        <v>56</v>
      </c>
      <c r="AH314" s="49"/>
      <c r="AI314" s="49"/>
      <c r="AJ314" s="49"/>
    </row>
    <row r="315" spans="1:36" s="5" customFormat="1" ht="34.5" x14ac:dyDescent="0.25">
      <c r="A315" s="52"/>
      <c r="B315" s="53" t="s">
        <v>57</v>
      </c>
      <c r="C315" s="208" t="s">
        <v>58</v>
      </c>
      <c r="D315" s="208"/>
      <c r="E315" s="208"/>
      <c r="F315" s="208"/>
      <c r="G315" s="208"/>
      <c r="H315" s="208"/>
      <c r="I315" s="208"/>
      <c r="J315" s="208"/>
      <c r="K315" s="208"/>
      <c r="L315" s="208"/>
      <c r="M315" s="208"/>
      <c r="N315" s="209"/>
      <c r="AA315" s="41"/>
      <c r="AB315" s="49"/>
      <c r="AD315" s="4" t="s">
        <v>58</v>
      </c>
      <c r="AH315" s="49"/>
      <c r="AI315" s="49"/>
      <c r="AJ315" s="49"/>
    </row>
    <row r="316" spans="1:36" s="5" customFormat="1" ht="15" x14ac:dyDescent="0.25">
      <c r="A316" s="54"/>
      <c r="B316" s="53" t="s">
        <v>49</v>
      </c>
      <c r="C316" s="200" t="s">
        <v>59</v>
      </c>
      <c r="D316" s="200"/>
      <c r="E316" s="200"/>
      <c r="F316" s="55"/>
      <c r="G316" s="56"/>
      <c r="H316" s="56"/>
      <c r="I316" s="56"/>
      <c r="J316" s="57">
        <v>3.57</v>
      </c>
      <c r="K316" s="58">
        <v>1.62</v>
      </c>
      <c r="L316" s="57">
        <v>11.57</v>
      </c>
      <c r="M316" s="58">
        <v>49.68</v>
      </c>
      <c r="N316" s="74">
        <v>575</v>
      </c>
      <c r="AA316" s="41"/>
      <c r="AB316" s="49"/>
      <c r="AE316" s="4" t="s">
        <v>59</v>
      </c>
      <c r="AH316" s="49"/>
      <c r="AI316" s="49"/>
      <c r="AJ316" s="49"/>
    </row>
    <row r="317" spans="1:36" s="5" customFormat="1" ht="15" x14ac:dyDescent="0.25">
      <c r="A317" s="54"/>
      <c r="B317" s="53" t="s">
        <v>64</v>
      </c>
      <c r="C317" s="200" t="s">
        <v>65</v>
      </c>
      <c r="D317" s="200"/>
      <c r="E317" s="200"/>
      <c r="F317" s="55"/>
      <c r="G317" s="56"/>
      <c r="H317" s="56"/>
      <c r="I317" s="56"/>
      <c r="J317" s="57">
        <v>15.07</v>
      </c>
      <c r="K317" s="56"/>
      <c r="L317" s="57">
        <v>30.14</v>
      </c>
      <c r="M317" s="58">
        <v>9.92</v>
      </c>
      <c r="N317" s="74">
        <v>299</v>
      </c>
      <c r="AA317" s="41"/>
      <c r="AB317" s="49"/>
      <c r="AE317" s="4" t="s">
        <v>65</v>
      </c>
      <c r="AH317" s="49"/>
      <c r="AI317" s="49"/>
      <c r="AJ317" s="49"/>
    </row>
    <row r="318" spans="1:36" s="5" customFormat="1" ht="15" x14ac:dyDescent="0.25">
      <c r="A318" s="62"/>
      <c r="B318" s="53"/>
      <c r="C318" s="200" t="s">
        <v>66</v>
      </c>
      <c r="D318" s="200"/>
      <c r="E318" s="200"/>
      <c r="F318" s="55" t="s">
        <v>67</v>
      </c>
      <c r="G318" s="58">
        <v>0.38</v>
      </c>
      <c r="H318" s="58">
        <v>1.62</v>
      </c>
      <c r="I318" s="63">
        <v>1.2312000000000001</v>
      </c>
      <c r="J318" s="64"/>
      <c r="K318" s="56"/>
      <c r="L318" s="64"/>
      <c r="M318" s="56"/>
      <c r="N318" s="61"/>
      <c r="AA318" s="41"/>
      <c r="AB318" s="49"/>
      <c r="AF318" s="4" t="s">
        <v>66</v>
      </c>
      <c r="AH318" s="49"/>
      <c r="AI318" s="49"/>
      <c r="AJ318" s="49"/>
    </row>
    <row r="319" spans="1:36" s="5" customFormat="1" ht="15" x14ac:dyDescent="0.25">
      <c r="A319" s="54"/>
      <c r="B319" s="53"/>
      <c r="C319" s="207" t="s">
        <v>69</v>
      </c>
      <c r="D319" s="207"/>
      <c r="E319" s="207"/>
      <c r="F319" s="66"/>
      <c r="G319" s="67"/>
      <c r="H319" s="67"/>
      <c r="I319" s="67"/>
      <c r="J319" s="68">
        <v>18.64</v>
      </c>
      <c r="K319" s="67"/>
      <c r="L319" s="68">
        <v>41.71</v>
      </c>
      <c r="M319" s="67"/>
      <c r="N319" s="102">
        <v>874</v>
      </c>
      <c r="AA319" s="41"/>
      <c r="AB319" s="49"/>
      <c r="AG319" s="4" t="s">
        <v>69</v>
      </c>
      <c r="AH319" s="49"/>
      <c r="AI319" s="49"/>
      <c r="AJ319" s="49"/>
    </row>
    <row r="320" spans="1:36" s="5" customFormat="1" ht="15" x14ac:dyDescent="0.25">
      <c r="A320" s="62"/>
      <c r="B320" s="53"/>
      <c r="C320" s="200" t="s">
        <v>70</v>
      </c>
      <c r="D320" s="200"/>
      <c r="E320" s="200"/>
      <c r="F320" s="55"/>
      <c r="G320" s="56"/>
      <c r="H320" s="56"/>
      <c r="I320" s="56"/>
      <c r="J320" s="64"/>
      <c r="K320" s="56"/>
      <c r="L320" s="57">
        <v>11.57</v>
      </c>
      <c r="M320" s="56"/>
      <c r="N320" s="74">
        <v>575</v>
      </c>
      <c r="AA320" s="41"/>
      <c r="AB320" s="49"/>
      <c r="AF320" s="4" t="s">
        <v>70</v>
      </c>
      <c r="AH320" s="49"/>
      <c r="AI320" s="49"/>
      <c r="AJ320" s="49"/>
    </row>
    <row r="321" spans="1:37" s="5" customFormat="1" ht="23.25" x14ac:dyDescent="0.25">
      <c r="A321" s="62"/>
      <c r="B321" s="53" t="s">
        <v>71</v>
      </c>
      <c r="C321" s="200" t="s">
        <v>72</v>
      </c>
      <c r="D321" s="200"/>
      <c r="E321" s="200"/>
      <c r="F321" s="55" t="s">
        <v>73</v>
      </c>
      <c r="G321" s="60">
        <v>97</v>
      </c>
      <c r="H321" s="56"/>
      <c r="I321" s="60">
        <v>97</v>
      </c>
      <c r="J321" s="64"/>
      <c r="K321" s="56"/>
      <c r="L321" s="57">
        <v>11.22</v>
      </c>
      <c r="M321" s="56"/>
      <c r="N321" s="74">
        <v>558</v>
      </c>
      <c r="AA321" s="41"/>
      <c r="AB321" s="49"/>
      <c r="AF321" s="4" t="s">
        <v>72</v>
      </c>
      <c r="AH321" s="49"/>
      <c r="AI321" s="49"/>
      <c r="AJ321" s="49"/>
    </row>
    <row r="322" spans="1:37" s="5" customFormat="1" ht="23.25" x14ac:dyDescent="0.25">
      <c r="A322" s="62"/>
      <c r="B322" s="53" t="s">
        <v>74</v>
      </c>
      <c r="C322" s="200" t="s">
        <v>75</v>
      </c>
      <c r="D322" s="200"/>
      <c r="E322" s="200"/>
      <c r="F322" s="55" t="s">
        <v>73</v>
      </c>
      <c r="G322" s="60">
        <v>51</v>
      </c>
      <c r="H322" s="56"/>
      <c r="I322" s="60">
        <v>51</v>
      </c>
      <c r="J322" s="64"/>
      <c r="K322" s="56"/>
      <c r="L322" s="57">
        <v>5.9</v>
      </c>
      <c r="M322" s="56"/>
      <c r="N322" s="74">
        <v>293</v>
      </c>
      <c r="AA322" s="41"/>
      <c r="AB322" s="49"/>
      <c r="AF322" s="4" t="s">
        <v>75</v>
      </c>
      <c r="AH322" s="49"/>
      <c r="AI322" s="49"/>
      <c r="AJ322" s="49"/>
    </row>
    <row r="323" spans="1:37" s="5" customFormat="1" ht="15" x14ac:dyDescent="0.25">
      <c r="A323" s="70"/>
      <c r="B323" s="176"/>
      <c r="C323" s="202" t="s">
        <v>76</v>
      </c>
      <c r="D323" s="202"/>
      <c r="E323" s="202"/>
      <c r="F323" s="44"/>
      <c r="G323" s="45"/>
      <c r="H323" s="45"/>
      <c r="I323" s="45"/>
      <c r="J323" s="47"/>
      <c r="K323" s="45"/>
      <c r="L323" s="78">
        <v>58.83</v>
      </c>
      <c r="M323" s="67"/>
      <c r="N323" s="73">
        <v>1725</v>
      </c>
      <c r="AA323" s="41"/>
      <c r="AB323" s="49"/>
      <c r="AH323" s="49" t="s">
        <v>76</v>
      </c>
      <c r="AI323" s="49"/>
      <c r="AJ323" s="49"/>
    </row>
    <row r="324" spans="1:37" s="5" customFormat="1" ht="15" x14ac:dyDescent="0.25">
      <c r="A324" s="42" t="s">
        <v>153</v>
      </c>
      <c r="B324" s="177" t="s">
        <v>177</v>
      </c>
      <c r="C324" s="202" t="s">
        <v>178</v>
      </c>
      <c r="D324" s="202"/>
      <c r="E324" s="202"/>
      <c r="F324" s="44" t="s">
        <v>179</v>
      </c>
      <c r="G324" s="45">
        <v>-1.44</v>
      </c>
      <c r="H324" s="79">
        <v>1</v>
      </c>
      <c r="I324" s="76">
        <v>-1.44</v>
      </c>
      <c r="J324" s="78">
        <v>16.7</v>
      </c>
      <c r="K324" s="45"/>
      <c r="L324" s="78">
        <v>-24.05</v>
      </c>
      <c r="M324" s="76">
        <v>9.92</v>
      </c>
      <c r="N324" s="103">
        <v>-239</v>
      </c>
      <c r="AA324" s="41"/>
      <c r="AB324" s="49" t="s">
        <v>178</v>
      </c>
      <c r="AH324" s="49"/>
      <c r="AI324" s="49"/>
      <c r="AJ324" s="49"/>
    </row>
    <row r="325" spans="1:37" s="5" customFormat="1" ht="15" x14ac:dyDescent="0.25">
      <c r="A325" s="70"/>
      <c r="B325" s="176"/>
      <c r="C325" s="200" t="s">
        <v>151</v>
      </c>
      <c r="D325" s="200"/>
      <c r="E325" s="200"/>
      <c r="F325" s="200"/>
      <c r="G325" s="200"/>
      <c r="H325" s="200"/>
      <c r="I325" s="200"/>
      <c r="J325" s="200"/>
      <c r="K325" s="200"/>
      <c r="L325" s="200"/>
      <c r="M325" s="200"/>
      <c r="N325" s="203"/>
      <c r="AA325" s="41"/>
      <c r="AB325" s="49"/>
      <c r="AH325" s="49"/>
      <c r="AI325" s="49"/>
      <c r="AJ325" s="49"/>
      <c r="AK325" s="4" t="s">
        <v>151</v>
      </c>
    </row>
    <row r="326" spans="1:37" s="5" customFormat="1" ht="15" x14ac:dyDescent="0.25">
      <c r="A326" s="70"/>
      <c r="B326" s="176"/>
      <c r="C326" s="202" t="s">
        <v>76</v>
      </c>
      <c r="D326" s="202"/>
      <c r="E326" s="202"/>
      <c r="F326" s="44"/>
      <c r="G326" s="45"/>
      <c r="H326" s="45"/>
      <c r="I326" s="45"/>
      <c r="J326" s="47"/>
      <c r="K326" s="45"/>
      <c r="L326" s="78">
        <v>-24.05</v>
      </c>
      <c r="M326" s="67"/>
      <c r="N326" s="103">
        <v>-239</v>
      </c>
      <c r="AA326" s="41"/>
      <c r="AB326" s="49"/>
      <c r="AH326" s="49" t="s">
        <v>76</v>
      </c>
      <c r="AI326" s="49"/>
      <c r="AJ326" s="49"/>
    </row>
    <row r="327" spans="1:37" s="5" customFormat="1" ht="23.25" x14ac:dyDescent="0.25">
      <c r="A327" s="42" t="s">
        <v>154</v>
      </c>
      <c r="B327" s="177" t="s">
        <v>876</v>
      </c>
      <c r="C327" s="202" t="s">
        <v>389</v>
      </c>
      <c r="D327" s="202"/>
      <c r="E327" s="202"/>
      <c r="F327" s="44" t="s">
        <v>83</v>
      </c>
      <c r="G327" s="45">
        <v>0.28000000000000003</v>
      </c>
      <c r="H327" s="79">
        <v>1</v>
      </c>
      <c r="I327" s="76">
        <v>0.28000000000000003</v>
      </c>
      <c r="J327" s="47"/>
      <c r="K327" s="45"/>
      <c r="L327" s="47"/>
      <c r="M327" s="45"/>
      <c r="N327" s="48"/>
      <c r="AA327" s="41"/>
      <c r="AB327" s="49" t="s">
        <v>389</v>
      </c>
      <c r="AH327" s="49"/>
      <c r="AI327" s="49"/>
      <c r="AJ327" s="49"/>
    </row>
    <row r="328" spans="1:37" s="5" customFormat="1" ht="15" x14ac:dyDescent="0.25">
      <c r="A328" s="50"/>
      <c r="B328" s="175"/>
      <c r="C328" s="200" t="s">
        <v>390</v>
      </c>
      <c r="D328" s="200"/>
      <c r="E328" s="200"/>
      <c r="F328" s="200"/>
      <c r="G328" s="200"/>
      <c r="H328" s="200"/>
      <c r="I328" s="200"/>
      <c r="J328" s="200"/>
      <c r="K328" s="200"/>
      <c r="L328" s="200"/>
      <c r="M328" s="200"/>
      <c r="N328" s="203"/>
      <c r="AA328" s="41"/>
      <c r="AB328" s="49"/>
      <c r="AC328" s="4" t="s">
        <v>390</v>
      </c>
      <c r="AH328" s="49"/>
      <c r="AI328" s="49"/>
      <c r="AJ328" s="49"/>
    </row>
    <row r="329" spans="1:37" s="5" customFormat="1" ht="34.5" x14ac:dyDescent="0.25">
      <c r="A329" s="52"/>
      <c r="B329" s="53" t="s">
        <v>55</v>
      </c>
      <c r="C329" s="208" t="s">
        <v>56</v>
      </c>
      <c r="D329" s="208"/>
      <c r="E329" s="208"/>
      <c r="F329" s="208"/>
      <c r="G329" s="208"/>
      <c r="H329" s="208"/>
      <c r="I329" s="208"/>
      <c r="J329" s="208"/>
      <c r="K329" s="208"/>
      <c r="L329" s="208"/>
      <c r="M329" s="208"/>
      <c r="N329" s="209"/>
      <c r="AA329" s="41"/>
      <c r="AB329" s="49"/>
      <c r="AD329" s="4" t="s">
        <v>56</v>
      </c>
      <c r="AH329" s="49"/>
      <c r="AI329" s="49"/>
      <c r="AJ329" s="49"/>
    </row>
    <row r="330" spans="1:37" s="5" customFormat="1" ht="34.5" x14ac:dyDescent="0.25">
      <c r="A330" s="52"/>
      <c r="B330" s="53" t="s">
        <v>57</v>
      </c>
      <c r="C330" s="208" t="s">
        <v>58</v>
      </c>
      <c r="D330" s="208"/>
      <c r="E330" s="208"/>
      <c r="F330" s="208"/>
      <c r="G330" s="208"/>
      <c r="H330" s="208"/>
      <c r="I330" s="208"/>
      <c r="J330" s="208"/>
      <c r="K330" s="208"/>
      <c r="L330" s="208"/>
      <c r="M330" s="208"/>
      <c r="N330" s="209"/>
      <c r="AA330" s="41"/>
      <c r="AB330" s="49"/>
      <c r="AD330" s="4" t="s">
        <v>58</v>
      </c>
      <c r="AH330" s="49"/>
      <c r="AI330" s="49"/>
      <c r="AJ330" s="49"/>
    </row>
    <row r="331" spans="1:37" s="5" customFormat="1" ht="15" x14ac:dyDescent="0.25">
      <c r="A331" s="54"/>
      <c r="B331" s="53" t="s">
        <v>49</v>
      </c>
      <c r="C331" s="200" t="s">
        <v>59</v>
      </c>
      <c r="D331" s="200"/>
      <c r="E331" s="200"/>
      <c r="F331" s="55"/>
      <c r="G331" s="56"/>
      <c r="H331" s="56"/>
      <c r="I331" s="56"/>
      <c r="J331" s="57">
        <v>396.34</v>
      </c>
      <c r="K331" s="58">
        <v>1.62</v>
      </c>
      <c r="L331" s="57">
        <v>179.78</v>
      </c>
      <c r="M331" s="58">
        <v>49.68</v>
      </c>
      <c r="N331" s="59">
        <v>8931</v>
      </c>
      <c r="AA331" s="41"/>
      <c r="AB331" s="49"/>
      <c r="AE331" s="4" t="s">
        <v>59</v>
      </c>
      <c r="AH331" s="49"/>
      <c r="AI331" s="49"/>
      <c r="AJ331" s="49"/>
    </row>
    <row r="332" spans="1:37" s="5" customFormat="1" ht="15" x14ac:dyDescent="0.25">
      <c r="A332" s="54"/>
      <c r="B332" s="53" t="s">
        <v>60</v>
      </c>
      <c r="C332" s="200" t="s">
        <v>61</v>
      </c>
      <c r="D332" s="200"/>
      <c r="E332" s="200"/>
      <c r="F332" s="55"/>
      <c r="G332" s="56"/>
      <c r="H332" s="56"/>
      <c r="I332" s="56"/>
      <c r="J332" s="57">
        <v>19.41</v>
      </c>
      <c r="K332" s="58">
        <v>1.62</v>
      </c>
      <c r="L332" s="57">
        <v>8.8000000000000007</v>
      </c>
      <c r="M332" s="58">
        <v>15.41</v>
      </c>
      <c r="N332" s="74">
        <v>136</v>
      </c>
      <c r="AA332" s="41"/>
      <c r="AB332" s="49"/>
      <c r="AE332" s="4" t="s">
        <v>61</v>
      </c>
      <c r="AH332" s="49"/>
      <c r="AI332" s="49"/>
      <c r="AJ332" s="49"/>
    </row>
    <row r="333" spans="1:37" s="5" customFormat="1" ht="15" x14ac:dyDescent="0.25">
      <c r="A333" s="54"/>
      <c r="B333" s="53" t="s">
        <v>62</v>
      </c>
      <c r="C333" s="200" t="s">
        <v>63</v>
      </c>
      <c r="D333" s="200"/>
      <c r="E333" s="200"/>
      <c r="F333" s="55"/>
      <c r="G333" s="56"/>
      <c r="H333" s="56"/>
      <c r="I333" s="56"/>
      <c r="J333" s="57">
        <v>2.5099999999999998</v>
      </c>
      <c r="K333" s="58">
        <v>1.62</v>
      </c>
      <c r="L333" s="57">
        <v>1.1399999999999999</v>
      </c>
      <c r="M333" s="58">
        <v>49.68</v>
      </c>
      <c r="N333" s="74">
        <v>57</v>
      </c>
      <c r="AA333" s="41"/>
      <c r="AB333" s="49"/>
      <c r="AE333" s="4" t="s">
        <v>63</v>
      </c>
      <c r="AH333" s="49"/>
      <c r="AI333" s="49"/>
      <c r="AJ333" s="49"/>
    </row>
    <row r="334" spans="1:37" s="5" customFormat="1" ht="15" x14ac:dyDescent="0.25">
      <c r="A334" s="54"/>
      <c r="B334" s="53" t="s">
        <v>64</v>
      </c>
      <c r="C334" s="200" t="s">
        <v>65</v>
      </c>
      <c r="D334" s="200"/>
      <c r="E334" s="200"/>
      <c r="F334" s="55"/>
      <c r="G334" s="56"/>
      <c r="H334" s="56"/>
      <c r="I334" s="56"/>
      <c r="J334" s="57">
        <v>402.81</v>
      </c>
      <c r="K334" s="56"/>
      <c r="L334" s="57">
        <v>112.79</v>
      </c>
      <c r="M334" s="58">
        <v>9.92</v>
      </c>
      <c r="N334" s="59">
        <v>1119</v>
      </c>
      <c r="AA334" s="41"/>
      <c r="AB334" s="49"/>
      <c r="AE334" s="4" t="s">
        <v>65</v>
      </c>
      <c r="AH334" s="49"/>
      <c r="AI334" s="49"/>
      <c r="AJ334" s="49"/>
    </row>
    <row r="335" spans="1:37" s="5" customFormat="1" ht="15" x14ac:dyDescent="0.25">
      <c r="A335" s="62"/>
      <c r="B335" s="53"/>
      <c r="C335" s="200" t="s">
        <v>66</v>
      </c>
      <c r="D335" s="200"/>
      <c r="E335" s="200"/>
      <c r="F335" s="55" t="s">
        <v>67</v>
      </c>
      <c r="G335" s="75">
        <v>41.2</v>
      </c>
      <c r="H335" s="58">
        <v>1.62</v>
      </c>
      <c r="I335" s="65">
        <v>18.688320000000001</v>
      </c>
      <c r="J335" s="64"/>
      <c r="K335" s="56"/>
      <c r="L335" s="64"/>
      <c r="M335" s="56"/>
      <c r="N335" s="61"/>
      <c r="AA335" s="41"/>
      <c r="AB335" s="49"/>
      <c r="AF335" s="4" t="s">
        <v>66</v>
      </c>
      <c r="AH335" s="49"/>
      <c r="AI335" s="49"/>
      <c r="AJ335" s="49"/>
    </row>
    <row r="336" spans="1:37" s="5" customFormat="1" ht="15" x14ac:dyDescent="0.25">
      <c r="A336" s="62"/>
      <c r="B336" s="53"/>
      <c r="C336" s="200" t="s">
        <v>68</v>
      </c>
      <c r="D336" s="200"/>
      <c r="E336" s="200"/>
      <c r="F336" s="55" t="s">
        <v>67</v>
      </c>
      <c r="G336" s="75">
        <v>0.2</v>
      </c>
      <c r="H336" s="58">
        <v>1.62</v>
      </c>
      <c r="I336" s="65">
        <v>9.0719999999999995E-2</v>
      </c>
      <c r="J336" s="64"/>
      <c r="K336" s="56"/>
      <c r="L336" s="64"/>
      <c r="M336" s="56"/>
      <c r="N336" s="61"/>
      <c r="AA336" s="41"/>
      <c r="AB336" s="49"/>
      <c r="AF336" s="4" t="s">
        <v>68</v>
      </c>
      <c r="AH336" s="49"/>
      <c r="AI336" s="49"/>
      <c r="AJ336" s="49"/>
    </row>
    <row r="337" spans="1:37" s="5" customFormat="1" ht="15" x14ac:dyDescent="0.25">
      <c r="A337" s="54"/>
      <c r="B337" s="53"/>
      <c r="C337" s="207" t="s">
        <v>69</v>
      </c>
      <c r="D337" s="207"/>
      <c r="E337" s="207"/>
      <c r="F337" s="66"/>
      <c r="G337" s="67"/>
      <c r="H337" s="67"/>
      <c r="I337" s="67"/>
      <c r="J337" s="68">
        <v>818.56</v>
      </c>
      <c r="K337" s="67"/>
      <c r="L337" s="68">
        <v>301.37</v>
      </c>
      <c r="M337" s="67"/>
      <c r="N337" s="69">
        <v>10186</v>
      </c>
      <c r="AA337" s="41"/>
      <c r="AB337" s="49"/>
      <c r="AG337" s="4" t="s">
        <v>69</v>
      </c>
      <c r="AH337" s="49"/>
      <c r="AI337" s="49"/>
      <c r="AJ337" s="49"/>
    </row>
    <row r="338" spans="1:37" s="5" customFormat="1" ht="15" x14ac:dyDescent="0.25">
      <c r="A338" s="62"/>
      <c r="B338" s="53"/>
      <c r="C338" s="200" t="s">
        <v>70</v>
      </c>
      <c r="D338" s="200"/>
      <c r="E338" s="200"/>
      <c r="F338" s="55"/>
      <c r="G338" s="56"/>
      <c r="H338" s="56"/>
      <c r="I338" s="56"/>
      <c r="J338" s="64"/>
      <c r="K338" s="56"/>
      <c r="L338" s="57">
        <v>180.92</v>
      </c>
      <c r="M338" s="56"/>
      <c r="N338" s="59">
        <v>8988</v>
      </c>
      <c r="AA338" s="41"/>
      <c r="AB338" s="49"/>
      <c r="AF338" s="4" t="s">
        <v>70</v>
      </c>
      <c r="AH338" s="49"/>
      <c r="AI338" s="49"/>
      <c r="AJ338" s="49"/>
    </row>
    <row r="339" spans="1:37" s="5" customFormat="1" ht="23.25" x14ac:dyDescent="0.25">
      <c r="A339" s="62"/>
      <c r="B339" s="53" t="s">
        <v>71</v>
      </c>
      <c r="C339" s="200" t="s">
        <v>72</v>
      </c>
      <c r="D339" s="200"/>
      <c r="E339" s="200"/>
      <c r="F339" s="55" t="s">
        <v>73</v>
      </c>
      <c r="G339" s="60">
        <v>97</v>
      </c>
      <c r="H339" s="56"/>
      <c r="I339" s="60">
        <v>97</v>
      </c>
      <c r="J339" s="64"/>
      <c r="K339" s="56"/>
      <c r="L339" s="57">
        <v>175.49</v>
      </c>
      <c r="M339" s="56"/>
      <c r="N339" s="59">
        <v>8718</v>
      </c>
      <c r="AA339" s="41"/>
      <c r="AB339" s="49"/>
      <c r="AF339" s="4" t="s">
        <v>72</v>
      </c>
      <c r="AH339" s="49"/>
      <c r="AI339" s="49"/>
      <c r="AJ339" s="49"/>
    </row>
    <row r="340" spans="1:37" s="5" customFormat="1" ht="23.25" x14ac:dyDescent="0.25">
      <c r="A340" s="62"/>
      <c r="B340" s="53" t="s">
        <v>74</v>
      </c>
      <c r="C340" s="200" t="s">
        <v>75</v>
      </c>
      <c r="D340" s="200"/>
      <c r="E340" s="200"/>
      <c r="F340" s="55" t="s">
        <v>73</v>
      </c>
      <c r="G340" s="60">
        <v>51</v>
      </c>
      <c r="H340" s="56"/>
      <c r="I340" s="60">
        <v>51</v>
      </c>
      <c r="J340" s="64"/>
      <c r="K340" s="56"/>
      <c r="L340" s="57">
        <v>92.27</v>
      </c>
      <c r="M340" s="56"/>
      <c r="N340" s="59">
        <v>4584</v>
      </c>
      <c r="AA340" s="41"/>
      <c r="AB340" s="49"/>
      <c r="AF340" s="4" t="s">
        <v>75</v>
      </c>
      <c r="AH340" s="49"/>
      <c r="AI340" s="49"/>
      <c r="AJ340" s="49"/>
    </row>
    <row r="341" spans="1:37" s="5" customFormat="1" ht="15" x14ac:dyDescent="0.25">
      <c r="A341" s="70"/>
      <c r="B341" s="176"/>
      <c r="C341" s="202" t="s">
        <v>76</v>
      </c>
      <c r="D341" s="202"/>
      <c r="E341" s="202"/>
      <c r="F341" s="44"/>
      <c r="G341" s="45"/>
      <c r="H341" s="45"/>
      <c r="I341" s="45"/>
      <c r="J341" s="47"/>
      <c r="K341" s="45"/>
      <c r="L341" s="78">
        <v>569.13</v>
      </c>
      <c r="M341" s="67"/>
      <c r="N341" s="73">
        <v>23488</v>
      </c>
      <c r="AA341" s="41"/>
      <c r="AB341" s="49"/>
      <c r="AH341" s="49" t="s">
        <v>76</v>
      </c>
      <c r="AI341" s="49"/>
      <c r="AJ341" s="49"/>
    </row>
    <row r="342" spans="1:37" s="5" customFormat="1" ht="15" x14ac:dyDescent="0.25">
      <c r="A342" s="42" t="s">
        <v>161</v>
      </c>
      <c r="B342" s="177" t="s">
        <v>149</v>
      </c>
      <c r="C342" s="202" t="s">
        <v>150</v>
      </c>
      <c r="D342" s="202"/>
      <c r="E342" s="202"/>
      <c r="F342" s="44" t="s">
        <v>86</v>
      </c>
      <c r="G342" s="45">
        <v>-28.56</v>
      </c>
      <c r="H342" s="79">
        <v>1</v>
      </c>
      <c r="I342" s="76">
        <v>-28.56</v>
      </c>
      <c r="J342" s="78">
        <v>3.5</v>
      </c>
      <c r="K342" s="45"/>
      <c r="L342" s="78">
        <v>-99.96</v>
      </c>
      <c r="M342" s="76">
        <v>9.92</v>
      </c>
      <c r="N342" s="103">
        <v>-992</v>
      </c>
      <c r="AA342" s="41"/>
      <c r="AB342" s="49" t="s">
        <v>150</v>
      </c>
      <c r="AH342" s="49"/>
      <c r="AI342" s="49"/>
      <c r="AJ342" s="49"/>
    </row>
    <row r="343" spans="1:37" s="5" customFormat="1" ht="15" x14ac:dyDescent="0.25">
      <c r="A343" s="70"/>
      <c r="B343" s="176"/>
      <c r="C343" s="200" t="s">
        <v>151</v>
      </c>
      <c r="D343" s="200"/>
      <c r="E343" s="200"/>
      <c r="F343" s="200"/>
      <c r="G343" s="200"/>
      <c r="H343" s="200"/>
      <c r="I343" s="200"/>
      <c r="J343" s="200"/>
      <c r="K343" s="200"/>
      <c r="L343" s="200"/>
      <c r="M343" s="200"/>
      <c r="N343" s="203"/>
      <c r="AA343" s="41"/>
      <c r="AB343" s="49"/>
      <c r="AH343" s="49"/>
      <c r="AI343" s="49"/>
      <c r="AJ343" s="49"/>
      <c r="AK343" s="4" t="s">
        <v>151</v>
      </c>
    </row>
    <row r="344" spans="1:37" s="5" customFormat="1" ht="15" x14ac:dyDescent="0.25">
      <c r="A344" s="70"/>
      <c r="B344" s="176"/>
      <c r="C344" s="202" t="s">
        <v>76</v>
      </c>
      <c r="D344" s="202"/>
      <c r="E344" s="202"/>
      <c r="F344" s="44"/>
      <c r="G344" s="45"/>
      <c r="H344" s="45"/>
      <c r="I344" s="45"/>
      <c r="J344" s="47"/>
      <c r="K344" s="45"/>
      <c r="L344" s="78">
        <v>-99.96</v>
      </c>
      <c r="M344" s="67"/>
      <c r="N344" s="103">
        <v>-992</v>
      </c>
      <c r="AA344" s="41"/>
      <c r="AB344" s="49"/>
      <c r="AH344" s="49" t="s">
        <v>76</v>
      </c>
      <c r="AI344" s="49"/>
      <c r="AJ344" s="49"/>
    </row>
    <row r="345" spans="1:37" s="5" customFormat="1" ht="23.25" x14ac:dyDescent="0.25">
      <c r="A345" s="42" t="s">
        <v>164</v>
      </c>
      <c r="B345" s="177" t="s">
        <v>876</v>
      </c>
      <c r="C345" s="202" t="s">
        <v>391</v>
      </c>
      <c r="D345" s="202"/>
      <c r="E345" s="202"/>
      <c r="F345" s="44" t="s">
        <v>83</v>
      </c>
      <c r="G345" s="45">
        <v>0.02</v>
      </c>
      <c r="H345" s="79">
        <v>1</v>
      </c>
      <c r="I345" s="76">
        <v>0.02</v>
      </c>
      <c r="J345" s="47"/>
      <c r="K345" s="45"/>
      <c r="L345" s="47"/>
      <c r="M345" s="45"/>
      <c r="N345" s="48"/>
      <c r="AA345" s="41"/>
      <c r="AB345" s="49" t="s">
        <v>391</v>
      </c>
      <c r="AH345" s="49"/>
      <c r="AI345" s="49"/>
      <c r="AJ345" s="49"/>
    </row>
    <row r="346" spans="1:37" s="5" customFormat="1" ht="15" x14ac:dyDescent="0.25">
      <c r="A346" s="50"/>
      <c r="B346" s="175"/>
      <c r="C346" s="200" t="s">
        <v>195</v>
      </c>
      <c r="D346" s="200"/>
      <c r="E346" s="200"/>
      <c r="F346" s="200"/>
      <c r="G346" s="200"/>
      <c r="H346" s="200"/>
      <c r="I346" s="200"/>
      <c r="J346" s="200"/>
      <c r="K346" s="200"/>
      <c r="L346" s="200"/>
      <c r="M346" s="200"/>
      <c r="N346" s="203"/>
      <c r="AA346" s="41"/>
      <c r="AB346" s="49"/>
      <c r="AC346" s="4" t="s">
        <v>195</v>
      </c>
      <c r="AH346" s="49"/>
      <c r="AI346" s="49"/>
      <c r="AJ346" s="49"/>
    </row>
    <row r="347" spans="1:37" s="5" customFormat="1" ht="34.5" x14ac:dyDescent="0.25">
      <c r="A347" s="52"/>
      <c r="B347" s="53" t="s">
        <v>55</v>
      </c>
      <c r="C347" s="208" t="s">
        <v>56</v>
      </c>
      <c r="D347" s="208"/>
      <c r="E347" s="208"/>
      <c r="F347" s="208"/>
      <c r="G347" s="208"/>
      <c r="H347" s="208"/>
      <c r="I347" s="208"/>
      <c r="J347" s="208"/>
      <c r="K347" s="208"/>
      <c r="L347" s="208"/>
      <c r="M347" s="208"/>
      <c r="N347" s="209"/>
      <c r="AA347" s="41"/>
      <c r="AB347" s="49"/>
      <c r="AD347" s="4" t="s">
        <v>56</v>
      </c>
      <c r="AH347" s="49"/>
      <c r="AI347" s="49"/>
      <c r="AJ347" s="49"/>
    </row>
    <row r="348" spans="1:37" s="5" customFormat="1" ht="34.5" x14ac:dyDescent="0.25">
      <c r="A348" s="52"/>
      <c r="B348" s="53" t="s">
        <v>57</v>
      </c>
      <c r="C348" s="208" t="s">
        <v>58</v>
      </c>
      <c r="D348" s="208"/>
      <c r="E348" s="208"/>
      <c r="F348" s="208"/>
      <c r="G348" s="208"/>
      <c r="H348" s="208"/>
      <c r="I348" s="208"/>
      <c r="J348" s="208"/>
      <c r="K348" s="208"/>
      <c r="L348" s="208"/>
      <c r="M348" s="208"/>
      <c r="N348" s="209"/>
      <c r="AA348" s="41"/>
      <c r="AB348" s="49"/>
      <c r="AD348" s="4" t="s">
        <v>58</v>
      </c>
      <c r="AH348" s="49"/>
      <c r="AI348" s="49"/>
      <c r="AJ348" s="49"/>
    </row>
    <row r="349" spans="1:37" s="5" customFormat="1" ht="15" x14ac:dyDescent="0.25">
      <c r="A349" s="54"/>
      <c r="B349" s="53" t="s">
        <v>49</v>
      </c>
      <c r="C349" s="200" t="s">
        <v>59</v>
      </c>
      <c r="D349" s="200"/>
      <c r="E349" s="200"/>
      <c r="F349" s="55"/>
      <c r="G349" s="56"/>
      <c r="H349" s="56"/>
      <c r="I349" s="56"/>
      <c r="J349" s="57">
        <v>396.34</v>
      </c>
      <c r="K349" s="58">
        <v>1.62</v>
      </c>
      <c r="L349" s="57">
        <v>12.84</v>
      </c>
      <c r="M349" s="58">
        <v>49.68</v>
      </c>
      <c r="N349" s="74">
        <v>638</v>
      </c>
      <c r="AA349" s="41"/>
      <c r="AB349" s="49"/>
      <c r="AE349" s="4" t="s">
        <v>59</v>
      </c>
      <c r="AH349" s="49"/>
      <c r="AI349" s="49"/>
      <c r="AJ349" s="49"/>
    </row>
    <row r="350" spans="1:37" s="5" customFormat="1" ht="15" x14ac:dyDescent="0.25">
      <c r="A350" s="54"/>
      <c r="B350" s="53" t="s">
        <v>60</v>
      </c>
      <c r="C350" s="200" t="s">
        <v>61</v>
      </c>
      <c r="D350" s="200"/>
      <c r="E350" s="200"/>
      <c r="F350" s="55"/>
      <c r="G350" s="56"/>
      <c r="H350" s="56"/>
      <c r="I350" s="56"/>
      <c r="J350" s="57">
        <v>19.41</v>
      </c>
      <c r="K350" s="58">
        <v>1.62</v>
      </c>
      <c r="L350" s="57">
        <v>0.63</v>
      </c>
      <c r="M350" s="58">
        <v>15.41</v>
      </c>
      <c r="N350" s="74">
        <v>10</v>
      </c>
      <c r="AA350" s="41"/>
      <c r="AB350" s="49"/>
      <c r="AE350" s="4" t="s">
        <v>61</v>
      </c>
      <c r="AH350" s="49"/>
      <c r="AI350" s="49"/>
      <c r="AJ350" s="49"/>
    </row>
    <row r="351" spans="1:37" s="5" customFormat="1" ht="15" x14ac:dyDescent="0.25">
      <c r="A351" s="54"/>
      <c r="B351" s="53" t="s">
        <v>62</v>
      </c>
      <c r="C351" s="200" t="s">
        <v>63</v>
      </c>
      <c r="D351" s="200"/>
      <c r="E351" s="200"/>
      <c r="F351" s="55"/>
      <c r="G351" s="56"/>
      <c r="H351" s="56"/>
      <c r="I351" s="56"/>
      <c r="J351" s="57">
        <v>2.5099999999999998</v>
      </c>
      <c r="K351" s="58">
        <v>1.62</v>
      </c>
      <c r="L351" s="57">
        <v>0.08</v>
      </c>
      <c r="M351" s="58">
        <v>49.68</v>
      </c>
      <c r="N351" s="74">
        <v>4</v>
      </c>
      <c r="AA351" s="41"/>
      <c r="AB351" s="49"/>
      <c r="AE351" s="4" t="s">
        <v>63</v>
      </c>
      <c r="AH351" s="49"/>
      <c r="AI351" s="49"/>
      <c r="AJ351" s="49"/>
    </row>
    <row r="352" spans="1:37" s="5" customFormat="1" ht="15" x14ac:dyDescent="0.25">
      <c r="A352" s="54"/>
      <c r="B352" s="53" t="s">
        <v>64</v>
      </c>
      <c r="C352" s="200" t="s">
        <v>65</v>
      </c>
      <c r="D352" s="200"/>
      <c r="E352" s="200"/>
      <c r="F352" s="55"/>
      <c r="G352" s="56"/>
      <c r="H352" s="56"/>
      <c r="I352" s="56"/>
      <c r="J352" s="57">
        <v>402.81</v>
      </c>
      <c r="K352" s="56"/>
      <c r="L352" s="57">
        <v>8.06</v>
      </c>
      <c r="M352" s="58">
        <v>9.92</v>
      </c>
      <c r="N352" s="74">
        <v>80</v>
      </c>
      <c r="AA352" s="41"/>
      <c r="AB352" s="49"/>
      <c r="AE352" s="4" t="s">
        <v>65</v>
      </c>
      <c r="AH352" s="49"/>
      <c r="AI352" s="49"/>
      <c r="AJ352" s="49"/>
    </row>
    <row r="353" spans="1:37" s="5" customFormat="1" ht="15" x14ac:dyDescent="0.25">
      <c r="A353" s="62"/>
      <c r="B353" s="53"/>
      <c r="C353" s="200" t="s">
        <v>66</v>
      </c>
      <c r="D353" s="200"/>
      <c r="E353" s="200"/>
      <c r="F353" s="55" t="s">
        <v>67</v>
      </c>
      <c r="G353" s="75">
        <v>41.2</v>
      </c>
      <c r="H353" s="58">
        <v>1.62</v>
      </c>
      <c r="I353" s="65">
        <v>1.3348800000000001</v>
      </c>
      <c r="J353" s="64"/>
      <c r="K353" s="56"/>
      <c r="L353" s="64"/>
      <c r="M353" s="56"/>
      <c r="N353" s="61"/>
      <c r="AA353" s="41"/>
      <c r="AB353" s="49"/>
      <c r="AF353" s="4" t="s">
        <v>66</v>
      </c>
      <c r="AH353" s="49"/>
      <c r="AI353" s="49"/>
      <c r="AJ353" s="49"/>
    </row>
    <row r="354" spans="1:37" s="5" customFormat="1" ht="15" x14ac:dyDescent="0.25">
      <c r="A354" s="62"/>
      <c r="B354" s="53"/>
      <c r="C354" s="200" t="s">
        <v>68</v>
      </c>
      <c r="D354" s="200"/>
      <c r="E354" s="200"/>
      <c r="F354" s="55" t="s">
        <v>67</v>
      </c>
      <c r="G354" s="75">
        <v>0.2</v>
      </c>
      <c r="H354" s="58">
        <v>1.62</v>
      </c>
      <c r="I354" s="65">
        <v>6.4799999999999996E-3</v>
      </c>
      <c r="J354" s="64"/>
      <c r="K354" s="56"/>
      <c r="L354" s="64"/>
      <c r="M354" s="56"/>
      <c r="N354" s="61"/>
      <c r="AA354" s="41"/>
      <c r="AB354" s="49"/>
      <c r="AF354" s="4" t="s">
        <v>68</v>
      </c>
      <c r="AH354" s="49"/>
      <c r="AI354" s="49"/>
      <c r="AJ354" s="49"/>
    </row>
    <row r="355" spans="1:37" s="5" customFormat="1" ht="15" x14ac:dyDescent="0.25">
      <c r="A355" s="54"/>
      <c r="B355" s="53"/>
      <c r="C355" s="207" t="s">
        <v>69</v>
      </c>
      <c r="D355" s="207"/>
      <c r="E355" s="207"/>
      <c r="F355" s="66"/>
      <c r="G355" s="67"/>
      <c r="H355" s="67"/>
      <c r="I355" s="67"/>
      <c r="J355" s="68">
        <v>818.56</v>
      </c>
      <c r="K355" s="67"/>
      <c r="L355" s="68">
        <v>21.53</v>
      </c>
      <c r="M355" s="67"/>
      <c r="N355" s="102">
        <v>728</v>
      </c>
      <c r="AA355" s="41"/>
      <c r="AB355" s="49"/>
      <c r="AG355" s="4" t="s">
        <v>69</v>
      </c>
      <c r="AH355" s="49"/>
      <c r="AI355" s="49"/>
      <c r="AJ355" s="49"/>
    </row>
    <row r="356" spans="1:37" s="5" customFormat="1" ht="15" x14ac:dyDescent="0.25">
      <c r="A356" s="62"/>
      <c r="B356" s="53"/>
      <c r="C356" s="200" t="s">
        <v>70</v>
      </c>
      <c r="D356" s="200"/>
      <c r="E356" s="200"/>
      <c r="F356" s="55"/>
      <c r="G356" s="56"/>
      <c r="H356" s="56"/>
      <c r="I356" s="56"/>
      <c r="J356" s="64"/>
      <c r="K356" s="56"/>
      <c r="L356" s="57">
        <v>12.92</v>
      </c>
      <c r="M356" s="56"/>
      <c r="N356" s="74">
        <v>642</v>
      </c>
      <c r="AA356" s="41"/>
      <c r="AB356" s="49"/>
      <c r="AF356" s="4" t="s">
        <v>70</v>
      </c>
      <c r="AH356" s="49"/>
      <c r="AI356" s="49"/>
      <c r="AJ356" s="49"/>
    </row>
    <row r="357" spans="1:37" s="5" customFormat="1" ht="23.25" x14ac:dyDescent="0.25">
      <c r="A357" s="62"/>
      <c r="B357" s="53" t="s">
        <v>71</v>
      </c>
      <c r="C357" s="200" t="s">
        <v>72</v>
      </c>
      <c r="D357" s="200"/>
      <c r="E357" s="200"/>
      <c r="F357" s="55" t="s">
        <v>73</v>
      </c>
      <c r="G357" s="60">
        <v>97</v>
      </c>
      <c r="H357" s="56"/>
      <c r="I357" s="60">
        <v>97</v>
      </c>
      <c r="J357" s="64"/>
      <c r="K357" s="56"/>
      <c r="L357" s="57">
        <v>12.53</v>
      </c>
      <c r="M357" s="56"/>
      <c r="N357" s="74">
        <v>623</v>
      </c>
      <c r="AA357" s="41"/>
      <c r="AB357" s="49"/>
      <c r="AF357" s="4" t="s">
        <v>72</v>
      </c>
      <c r="AH357" s="49"/>
      <c r="AI357" s="49"/>
      <c r="AJ357" s="49"/>
    </row>
    <row r="358" spans="1:37" s="5" customFormat="1" ht="23.25" x14ac:dyDescent="0.25">
      <c r="A358" s="62"/>
      <c r="B358" s="53" t="s">
        <v>74</v>
      </c>
      <c r="C358" s="200" t="s">
        <v>75</v>
      </c>
      <c r="D358" s="200"/>
      <c r="E358" s="200"/>
      <c r="F358" s="55" t="s">
        <v>73</v>
      </c>
      <c r="G358" s="60">
        <v>51</v>
      </c>
      <c r="H358" s="56"/>
      <c r="I358" s="60">
        <v>51</v>
      </c>
      <c r="J358" s="64"/>
      <c r="K358" s="56"/>
      <c r="L358" s="57">
        <v>6.59</v>
      </c>
      <c r="M358" s="56"/>
      <c r="N358" s="74">
        <v>327</v>
      </c>
      <c r="AA358" s="41"/>
      <c r="AB358" s="49"/>
      <c r="AF358" s="4" t="s">
        <v>75</v>
      </c>
      <c r="AH358" s="49"/>
      <c r="AI358" s="49"/>
      <c r="AJ358" s="49"/>
    </row>
    <row r="359" spans="1:37" s="5" customFormat="1" ht="15" x14ac:dyDescent="0.25">
      <c r="A359" s="70"/>
      <c r="B359" s="176"/>
      <c r="C359" s="202" t="s">
        <v>76</v>
      </c>
      <c r="D359" s="202"/>
      <c r="E359" s="202"/>
      <c r="F359" s="44"/>
      <c r="G359" s="45"/>
      <c r="H359" s="45"/>
      <c r="I359" s="45"/>
      <c r="J359" s="47"/>
      <c r="K359" s="45"/>
      <c r="L359" s="78">
        <v>40.65</v>
      </c>
      <c r="M359" s="67"/>
      <c r="N359" s="73">
        <v>1678</v>
      </c>
      <c r="AA359" s="41"/>
      <c r="AB359" s="49"/>
      <c r="AH359" s="49" t="s">
        <v>76</v>
      </c>
      <c r="AI359" s="49"/>
      <c r="AJ359" s="49"/>
    </row>
    <row r="360" spans="1:37" s="5" customFormat="1" ht="15" x14ac:dyDescent="0.25">
      <c r="A360" s="42" t="s">
        <v>168</v>
      </c>
      <c r="B360" s="177" t="s">
        <v>149</v>
      </c>
      <c r="C360" s="202" t="s">
        <v>150</v>
      </c>
      <c r="D360" s="202"/>
      <c r="E360" s="202"/>
      <c r="F360" s="44" t="s">
        <v>86</v>
      </c>
      <c r="G360" s="45">
        <v>-2.04</v>
      </c>
      <c r="H360" s="79">
        <v>1</v>
      </c>
      <c r="I360" s="76">
        <v>-2.04</v>
      </c>
      <c r="J360" s="78">
        <v>3.5</v>
      </c>
      <c r="K360" s="45"/>
      <c r="L360" s="78">
        <v>-7.14</v>
      </c>
      <c r="M360" s="76">
        <v>9.92</v>
      </c>
      <c r="N360" s="103">
        <v>-71</v>
      </c>
      <c r="AA360" s="41"/>
      <c r="AB360" s="49" t="s">
        <v>150</v>
      </c>
      <c r="AH360" s="49"/>
      <c r="AI360" s="49"/>
      <c r="AJ360" s="49"/>
    </row>
    <row r="361" spans="1:37" s="5" customFormat="1" ht="15" x14ac:dyDescent="0.25">
      <c r="A361" s="70"/>
      <c r="B361" s="176"/>
      <c r="C361" s="200" t="s">
        <v>151</v>
      </c>
      <c r="D361" s="200"/>
      <c r="E361" s="200"/>
      <c r="F361" s="200"/>
      <c r="G361" s="200"/>
      <c r="H361" s="200"/>
      <c r="I361" s="200"/>
      <c r="J361" s="200"/>
      <c r="K361" s="200"/>
      <c r="L361" s="200"/>
      <c r="M361" s="200"/>
      <c r="N361" s="203"/>
      <c r="AA361" s="41"/>
      <c r="AB361" s="49"/>
      <c r="AH361" s="49"/>
      <c r="AI361" s="49"/>
      <c r="AJ361" s="49"/>
      <c r="AK361" s="4" t="s">
        <v>151</v>
      </c>
    </row>
    <row r="362" spans="1:37" s="5" customFormat="1" ht="15" x14ac:dyDescent="0.25">
      <c r="A362" s="70"/>
      <c r="B362" s="176"/>
      <c r="C362" s="202" t="s">
        <v>76</v>
      </c>
      <c r="D362" s="202"/>
      <c r="E362" s="202"/>
      <c r="F362" s="44"/>
      <c r="G362" s="45"/>
      <c r="H362" s="45"/>
      <c r="I362" s="45"/>
      <c r="J362" s="47"/>
      <c r="K362" s="45"/>
      <c r="L362" s="78">
        <v>-7.14</v>
      </c>
      <c r="M362" s="67"/>
      <c r="N362" s="103">
        <v>-71</v>
      </c>
      <c r="AA362" s="41"/>
      <c r="AB362" s="49"/>
      <c r="AH362" s="49" t="s">
        <v>76</v>
      </c>
      <c r="AI362" s="49"/>
      <c r="AJ362" s="49"/>
    </row>
    <row r="363" spans="1:37" s="5" customFormat="1" ht="45.75" x14ac:dyDescent="0.25">
      <c r="A363" s="42" t="s">
        <v>174</v>
      </c>
      <c r="B363" s="177" t="s">
        <v>883</v>
      </c>
      <c r="C363" s="202" t="s">
        <v>882</v>
      </c>
      <c r="D363" s="202"/>
      <c r="E363" s="202"/>
      <c r="F363" s="44" t="s">
        <v>83</v>
      </c>
      <c r="G363" s="45">
        <v>0.02</v>
      </c>
      <c r="H363" s="79">
        <v>1</v>
      </c>
      <c r="I363" s="76">
        <v>0.02</v>
      </c>
      <c r="J363" s="47"/>
      <c r="K363" s="45"/>
      <c r="L363" s="47"/>
      <c r="M363" s="45"/>
      <c r="N363" s="48"/>
      <c r="AA363" s="41"/>
      <c r="AB363" s="49" t="s">
        <v>882</v>
      </c>
      <c r="AH363" s="49"/>
      <c r="AI363" s="49"/>
      <c r="AJ363" s="49"/>
    </row>
    <row r="364" spans="1:37" s="5" customFormat="1" ht="15" x14ac:dyDescent="0.25">
      <c r="A364" s="50"/>
      <c r="B364" s="175"/>
      <c r="C364" s="200" t="s">
        <v>195</v>
      </c>
      <c r="D364" s="200"/>
      <c r="E364" s="200"/>
      <c r="F364" s="200"/>
      <c r="G364" s="200"/>
      <c r="H364" s="200"/>
      <c r="I364" s="200"/>
      <c r="J364" s="200"/>
      <c r="K364" s="200"/>
      <c r="L364" s="200"/>
      <c r="M364" s="200"/>
      <c r="N364" s="203"/>
      <c r="AA364" s="41"/>
      <c r="AB364" s="49"/>
      <c r="AC364" s="4" t="s">
        <v>195</v>
      </c>
      <c r="AH364" s="49"/>
      <c r="AI364" s="49"/>
      <c r="AJ364" s="49"/>
    </row>
    <row r="365" spans="1:37" s="5" customFormat="1" ht="34.5" x14ac:dyDescent="0.25">
      <c r="A365" s="52"/>
      <c r="B365" s="53" t="s">
        <v>55</v>
      </c>
      <c r="C365" s="208" t="s">
        <v>56</v>
      </c>
      <c r="D365" s="208"/>
      <c r="E365" s="208"/>
      <c r="F365" s="208"/>
      <c r="G365" s="208"/>
      <c r="H365" s="208"/>
      <c r="I365" s="208"/>
      <c r="J365" s="208"/>
      <c r="K365" s="208"/>
      <c r="L365" s="208"/>
      <c r="M365" s="208"/>
      <c r="N365" s="209"/>
      <c r="AA365" s="41"/>
      <c r="AB365" s="49"/>
      <c r="AD365" s="4" t="s">
        <v>56</v>
      </c>
      <c r="AH365" s="49"/>
      <c r="AI365" s="49"/>
      <c r="AJ365" s="49"/>
    </row>
    <row r="366" spans="1:37" s="5" customFormat="1" ht="34.5" x14ac:dyDescent="0.25">
      <c r="A366" s="52"/>
      <c r="B366" s="53" t="s">
        <v>57</v>
      </c>
      <c r="C366" s="208" t="s">
        <v>58</v>
      </c>
      <c r="D366" s="208"/>
      <c r="E366" s="208"/>
      <c r="F366" s="208"/>
      <c r="G366" s="208"/>
      <c r="H366" s="208"/>
      <c r="I366" s="208"/>
      <c r="J366" s="208"/>
      <c r="K366" s="208"/>
      <c r="L366" s="208"/>
      <c r="M366" s="208"/>
      <c r="N366" s="209"/>
      <c r="AA366" s="41"/>
      <c r="AB366" s="49"/>
      <c r="AD366" s="4" t="s">
        <v>58</v>
      </c>
      <c r="AH366" s="49"/>
      <c r="AI366" s="49"/>
      <c r="AJ366" s="49"/>
    </row>
    <row r="367" spans="1:37" s="5" customFormat="1" ht="15" x14ac:dyDescent="0.25">
      <c r="A367" s="54"/>
      <c r="B367" s="53" t="s">
        <v>49</v>
      </c>
      <c r="C367" s="200" t="s">
        <v>59</v>
      </c>
      <c r="D367" s="200"/>
      <c r="E367" s="200"/>
      <c r="F367" s="55"/>
      <c r="G367" s="56"/>
      <c r="H367" s="56"/>
      <c r="I367" s="56"/>
      <c r="J367" s="57">
        <v>54.42</v>
      </c>
      <c r="K367" s="58">
        <v>1.62</v>
      </c>
      <c r="L367" s="57">
        <v>1.76</v>
      </c>
      <c r="M367" s="58">
        <v>49.68</v>
      </c>
      <c r="N367" s="74">
        <v>87</v>
      </c>
      <c r="AA367" s="41"/>
      <c r="AB367" s="49"/>
      <c r="AE367" s="4" t="s">
        <v>59</v>
      </c>
      <c r="AH367" s="49"/>
      <c r="AI367" s="49"/>
      <c r="AJ367" s="49"/>
    </row>
    <row r="368" spans="1:37" s="5" customFormat="1" ht="15" x14ac:dyDescent="0.25">
      <c r="A368" s="54"/>
      <c r="B368" s="53" t="s">
        <v>64</v>
      </c>
      <c r="C368" s="200" t="s">
        <v>65</v>
      </c>
      <c r="D368" s="200"/>
      <c r="E368" s="200"/>
      <c r="F368" s="55"/>
      <c r="G368" s="56"/>
      <c r="H368" s="56"/>
      <c r="I368" s="56"/>
      <c r="J368" s="57">
        <v>3.58</v>
      </c>
      <c r="K368" s="56"/>
      <c r="L368" s="57">
        <v>7.0000000000000007E-2</v>
      </c>
      <c r="M368" s="58">
        <v>9.92</v>
      </c>
      <c r="N368" s="74">
        <v>1</v>
      </c>
      <c r="AA368" s="41"/>
      <c r="AB368" s="49"/>
      <c r="AE368" s="4" t="s">
        <v>65</v>
      </c>
      <c r="AH368" s="49"/>
      <c r="AI368" s="49"/>
      <c r="AJ368" s="49"/>
    </row>
    <row r="369" spans="1:36" s="5" customFormat="1" ht="15" x14ac:dyDescent="0.25">
      <c r="A369" s="62"/>
      <c r="B369" s="53"/>
      <c r="C369" s="200" t="s">
        <v>66</v>
      </c>
      <c r="D369" s="200"/>
      <c r="E369" s="200"/>
      <c r="F369" s="55" t="s">
        <v>67</v>
      </c>
      <c r="G369" s="60">
        <v>6</v>
      </c>
      <c r="H369" s="58">
        <v>1.62</v>
      </c>
      <c r="I369" s="63">
        <v>0.19439999999999999</v>
      </c>
      <c r="J369" s="64"/>
      <c r="K369" s="56"/>
      <c r="L369" s="64"/>
      <c r="M369" s="56"/>
      <c r="N369" s="61"/>
      <c r="AA369" s="41"/>
      <c r="AB369" s="49"/>
      <c r="AF369" s="4" t="s">
        <v>66</v>
      </c>
      <c r="AH369" s="49"/>
      <c r="AI369" s="49"/>
      <c r="AJ369" s="49"/>
    </row>
    <row r="370" spans="1:36" s="5" customFormat="1" ht="15" x14ac:dyDescent="0.25">
      <c r="A370" s="54"/>
      <c r="B370" s="53"/>
      <c r="C370" s="207" t="s">
        <v>69</v>
      </c>
      <c r="D370" s="207"/>
      <c r="E370" s="207"/>
      <c r="F370" s="66"/>
      <c r="G370" s="67"/>
      <c r="H370" s="67"/>
      <c r="I370" s="67"/>
      <c r="J370" s="68">
        <v>58</v>
      </c>
      <c r="K370" s="67"/>
      <c r="L370" s="68">
        <v>1.83</v>
      </c>
      <c r="M370" s="67"/>
      <c r="N370" s="102">
        <v>88</v>
      </c>
      <c r="AA370" s="41"/>
      <c r="AB370" s="49"/>
      <c r="AG370" s="4" t="s">
        <v>69</v>
      </c>
      <c r="AH370" s="49"/>
      <c r="AI370" s="49"/>
      <c r="AJ370" s="49"/>
    </row>
    <row r="371" spans="1:36" s="5" customFormat="1" ht="15" x14ac:dyDescent="0.25">
      <c r="A371" s="62"/>
      <c r="B371" s="53"/>
      <c r="C371" s="200" t="s">
        <v>70</v>
      </c>
      <c r="D371" s="200"/>
      <c r="E371" s="200"/>
      <c r="F371" s="55"/>
      <c r="G371" s="56"/>
      <c r="H371" s="56"/>
      <c r="I371" s="56"/>
      <c r="J371" s="64"/>
      <c r="K371" s="56"/>
      <c r="L371" s="57">
        <v>1.76</v>
      </c>
      <c r="M371" s="56"/>
      <c r="N371" s="74">
        <v>87</v>
      </c>
      <c r="AA371" s="41"/>
      <c r="AB371" s="49"/>
      <c r="AF371" s="4" t="s">
        <v>70</v>
      </c>
      <c r="AH371" s="49"/>
      <c r="AI371" s="49"/>
      <c r="AJ371" s="49"/>
    </row>
    <row r="372" spans="1:36" s="5" customFormat="1" ht="15" x14ac:dyDescent="0.25">
      <c r="A372" s="62"/>
      <c r="B372" s="53" t="s">
        <v>880</v>
      </c>
      <c r="C372" s="200" t="s">
        <v>879</v>
      </c>
      <c r="D372" s="200"/>
      <c r="E372" s="200"/>
      <c r="F372" s="55" t="s">
        <v>73</v>
      </c>
      <c r="G372" s="60">
        <v>90</v>
      </c>
      <c r="H372" s="56"/>
      <c r="I372" s="60">
        <v>90</v>
      </c>
      <c r="J372" s="64"/>
      <c r="K372" s="56"/>
      <c r="L372" s="57">
        <v>1.58</v>
      </c>
      <c r="M372" s="56"/>
      <c r="N372" s="74">
        <v>78</v>
      </c>
      <c r="AA372" s="41"/>
      <c r="AB372" s="49"/>
      <c r="AF372" s="4" t="s">
        <v>879</v>
      </c>
      <c r="AH372" s="49"/>
      <c r="AI372" s="49"/>
      <c r="AJ372" s="49"/>
    </row>
    <row r="373" spans="1:36" s="5" customFormat="1" ht="15" x14ac:dyDescent="0.25">
      <c r="A373" s="62"/>
      <c r="B373" s="53" t="s">
        <v>878</v>
      </c>
      <c r="C373" s="200" t="s">
        <v>877</v>
      </c>
      <c r="D373" s="200"/>
      <c r="E373" s="200"/>
      <c r="F373" s="55" t="s">
        <v>73</v>
      </c>
      <c r="G373" s="60">
        <v>46</v>
      </c>
      <c r="H373" s="56"/>
      <c r="I373" s="60">
        <v>46</v>
      </c>
      <c r="J373" s="64"/>
      <c r="K373" s="56"/>
      <c r="L373" s="57">
        <v>0.81</v>
      </c>
      <c r="M373" s="56"/>
      <c r="N373" s="74">
        <v>40</v>
      </c>
      <c r="AA373" s="41"/>
      <c r="AB373" s="49"/>
      <c r="AF373" s="4" t="s">
        <v>877</v>
      </c>
      <c r="AH373" s="49"/>
      <c r="AI373" s="49"/>
      <c r="AJ373" s="49"/>
    </row>
    <row r="374" spans="1:36" s="5" customFormat="1" ht="15" x14ac:dyDescent="0.25">
      <c r="A374" s="70"/>
      <c r="B374" s="176"/>
      <c r="C374" s="202" t="s">
        <v>76</v>
      </c>
      <c r="D374" s="202"/>
      <c r="E374" s="202"/>
      <c r="F374" s="44"/>
      <c r="G374" s="45"/>
      <c r="H374" s="45"/>
      <c r="I374" s="45"/>
      <c r="J374" s="47"/>
      <c r="K374" s="45"/>
      <c r="L374" s="78">
        <v>4.22</v>
      </c>
      <c r="M374" s="67"/>
      <c r="N374" s="103">
        <v>206</v>
      </c>
      <c r="AA374" s="41"/>
      <c r="AB374" s="49"/>
      <c r="AH374" s="49" t="s">
        <v>76</v>
      </c>
      <c r="AI374" s="49"/>
      <c r="AJ374" s="49"/>
    </row>
    <row r="375" spans="1:36" s="5" customFormat="1" ht="57" x14ac:dyDescent="0.25">
      <c r="A375" s="42" t="s">
        <v>176</v>
      </c>
      <c r="B375" s="177" t="s">
        <v>873</v>
      </c>
      <c r="C375" s="202" t="s">
        <v>201</v>
      </c>
      <c r="D375" s="202"/>
      <c r="E375" s="202"/>
      <c r="F375" s="44" t="s">
        <v>86</v>
      </c>
      <c r="G375" s="45">
        <v>1</v>
      </c>
      <c r="H375" s="79">
        <v>1</v>
      </c>
      <c r="I375" s="79">
        <v>1</v>
      </c>
      <c r="J375" s="47"/>
      <c r="K375" s="45"/>
      <c r="L375" s="47"/>
      <c r="M375" s="45"/>
      <c r="N375" s="48"/>
      <c r="AA375" s="41"/>
      <c r="AB375" s="49" t="s">
        <v>201</v>
      </c>
      <c r="AH375" s="49"/>
      <c r="AI375" s="49"/>
      <c r="AJ375" s="49"/>
    </row>
    <row r="376" spans="1:36" s="5" customFormat="1" ht="34.5" x14ac:dyDescent="0.25">
      <c r="A376" s="52"/>
      <c r="B376" s="53" t="s">
        <v>55</v>
      </c>
      <c r="C376" s="208" t="s">
        <v>56</v>
      </c>
      <c r="D376" s="208"/>
      <c r="E376" s="208"/>
      <c r="F376" s="208"/>
      <c r="G376" s="208"/>
      <c r="H376" s="208"/>
      <c r="I376" s="208"/>
      <c r="J376" s="208"/>
      <c r="K376" s="208"/>
      <c r="L376" s="208"/>
      <c r="M376" s="208"/>
      <c r="N376" s="209"/>
      <c r="AA376" s="41"/>
      <c r="AB376" s="49"/>
      <c r="AD376" s="4" t="s">
        <v>56</v>
      </c>
      <c r="AH376" s="49"/>
      <c r="AI376" s="49"/>
      <c r="AJ376" s="49"/>
    </row>
    <row r="377" spans="1:36" s="5" customFormat="1" ht="34.5" x14ac:dyDescent="0.25">
      <c r="A377" s="52"/>
      <c r="B377" s="53" t="s">
        <v>57</v>
      </c>
      <c r="C377" s="208" t="s">
        <v>58</v>
      </c>
      <c r="D377" s="208"/>
      <c r="E377" s="208"/>
      <c r="F377" s="208"/>
      <c r="G377" s="208"/>
      <c r="H377" s="208"/>
      <c r="I377" s="208"/>
      <c r="J377" s="208"/>
      <c r="K377" s="208"/>
      <c r="L377" s="208"/>
      <c r="M377" s="208"/>
      <c r="N377" s="209"/>
      <c r="AA377" s="41"/>
      <c r="AB377" s="49"/>
      <c r="AD377" s="4" t="s">
        <v>58</v>
      </c>
      <c r="AH377" s="49"/>
      <c r="AI377" s="49"/>
      <c r="AJ377" s="49"/>
    </row>
    <row r="378" spans="1:36" s="5" customFormat="1" ht="15" x14ac:dyDescent="0.25">
      <c r="A378" s="54"/>
      <c r="B378" s="53" t="s">
        <v>49</v>
      </c>
      <c r="C378" s="200" t="s">
        <v>59</v>
      </c>
      <c r="D378" s="200"/>
      <c r="E378" s="200"/>
      <c r="F378" s="55"/>
      <c r="G378" s="56"/>
      <c r="H378" s="56"/>
      <c r="I378" s="56"/>
      <c r="J378" s="57">
        <v>54.53</v>
      </c>
      <c r="K378" s="58">
        <v>1.62</v>
      </c>
      <c r="L378" s="57">
        <v>88.34</v>
      </c>
      <c r="M378" s="58">
        <v>49.68</v>
      </c>
      <c r="N378" s="59">
        <v>4389</v>
      </c>
      <c r="AA378" s="41"/>
      <c r="AB378" s="49"/>
      <c r="AE378" s="4" t="s">
        <v>59</v>
      </c>
      <c r="AH378" s="49"/>
      <c r="AI378" s="49"/>
      <c r="AJ378" s="49"/>
    </row>
    <row r="379" spans="1:36" s="5" customFormat="1" ht="15" x14ac:dyDescent="0.25">
      <c r="A379" s="54"/>
      <c r="B379" s="53" t="s">
        <v>60</v>
      </c>
      <c r="C379" s="200" t="s">
        <v>61</v>
      </c>
      <c r="D379" s="200"/>
      <c r="E379" s="200"/>
      <c r="F379" s="55"/>
      <c r="G379" s="56"/>
      <c r="H379" s="56"/>
      <c r="I379" s="56"/>
      <c r="J379" s="57">
        <v>2.35</v>
      </c>
      <c r="K379" s="58">
        <v>1.62</v>
      </c>
      <c r="L379" s="57">
        <v>3.81</v>
      </c>
      <c r="M379" s="58">
        <v>15.41</v>
      </c>
      <c r="N379" s="74">
        <v>59</v>
      </c>
      <c r="AA379" s="41"/>
      <c r="AB379" s="49"/>
      <c r="AE379" s="4" t="s">
        <v>61</v>
      </c>
      <c r="AH379" s="49"/>
      <c r="AI379" s="49"/>
      <c r="AJ379" s="49"/>
    </row>
    <row r="380" spans="1:36" s="5" customFormat="1" ht="15" x14ac:dyDescent="0.25">
      <c r="A380" s="54"/>
      <c r="B380" s="53" t="s">
        <v>62</v>
      </c>
      <c r="C380" s="200" t="s">
        <v>63</v>
      </c>
      <c r="D380" s="200"/>
      <c r="E380" s="200"/>
      <c r="F380" s="55"/>
      <c r="G380" s="56"/>
      <c r="H380" s="56"/>
      <c r="I380" s="56"/>
      <c r="J380" s="57">
        <v>0.26</v>
      </c>
      <c r="K380" s="58">
        <v>1.62</v>
      </c>
      <c r="L380" s="57">
        <v>0.42</v>
      </c>
      <c r="M380" s="58">
        <v>49.68</v>
      </c>
      <c r="N380" s="74">
        <v>21</v>
      </c>
      <c r="AA380" s="41"/>
      <c r="AB380" s="49"/>
      <c r="AE380" s="4" t="s">
        <v>63</v>
      </c>
      <c r="AH380" s="49"/>
      <c r="AI380" s="49"/>
      <c r="AJ380" s="49"/>
    </row>
    <row r="381" spans="1:36" s="5" customFormat="1" ht="15" x14ac:dyDescent="0.25">
      <c r="A381" s="54"/>
      <c r="B381" s="53" t="s">
        <v>64</v>
      </c>
      <c r="C381" s="200" t="s">
        <v>65</v>
      </c>
      <c r="D381" s="200"/>
      <c r="E381" s="200"/>
      <c r="F381" s="55"/>
      <c r="G381" s="56"/>
      <c r="H381" s="56"/>
      <c r="I381" s="56"/>
      <c r="J381" s="57">
        <v>21.44</v>
      </c>
      <c r="K381" s="56"/>
      <c r="L381" s="57">
        <v>21.44</v>
      </c>
      <c r="M381" s="58">
        <v>9.92</v>
      </c>
      <c r="N381" s="74">
        <v>213</v>
      </c>
      <c r="AA381" s="41"/>
      <c r="AB381" s="49"/>
      <c r="AE381" s="4" t="s">
        <v>65</v>
      </c>
      <c r="AH381" s="49"/>
      <c r="AI381" s="49"/>
      <c r="AJ381" s="49"/>
    </row>
    <row r="382" spans="1:36" s="5" customFormat="1" ht="15" x14ac:dyDescent="0.25">
      <c r="A382" s="62"/>
      <c r="B382" s="53"/>
      <c r="C382" s="200" t="s">
        <v>66</v>
      </c>
      <c r="D382" s="200"/>
      <c r="E382" s="200"/>
      <c r="F382" s="55" t="s">
        <v>67</v>
      </c>
      <c r="G382" s="58">
        <v>5.12</v>
      </c>
      <c r="H382" s="58">
        <v>1.62</v>
      </c>
      <c r="I382" s="63">
        <v>8.2943999999999996</v>
      </c>
      <c r="J382" s="64"/>
      <c r="K382" s="56"/>
      <c r="L382" s="64"/>
      <c r="M382" s="56"/>
      <c r="N382" s="61"/>
      <c r="AA382" s="41"/>
      <c r="AB382" s="49"/>
      <c r="AF382" s="4" t="s">
        <v>66</v>
      </c>
      <c r="AH382" s="49"/>
      <c r="AI382" s="49"/>
      <c r="AJ382" s="49"/>
    </row>
    <row r="383" spans="1:36" s="5" customFormat="1" ht="15" x14ac:dyDescent="0.25">
      <c r="A383" s="62"/>
      <c r="B383" s="53"/>
      <c r="C383" s="200" t="s">
        <v>68</v>
      </c>
      <c r="D383" s="200"/>
      <c r="E383" s="200"/>
      <c r="F383" s="55" t="s">
        <v>67</v>
      </c>
      <c r="G383" s="58">
        <v>0.02</v>
      </c>
      <c r="H383" s="58">
        <v>1.62</v>
      </c>
      <c r="I383" s="63">
        <v>3.2399999999999998E-2</v>
      </c>
      <c r="J383" s="64"/>
      <c r="K383" s="56"/>
      <c r="L383" s="64"/>
      <c r="M383" s="56"/>
      <c r="N383" s="61"/>
      <c r="AA383" s="41"/>
      <c r="AB383" s="49"/>
      <c r="AF383" s="4" t="s">
        <v>68</v>
      </c>
      <c r="AH383" s="49"/>
      <c r="AI383" s="49"/>
      <c r="AJ383" s="49"/>
    </row>
    <row r="384" spans="1:36" s="5" customFormat="1" ht="15" x14ac:dyDescent="0.25">
      <c r="A384" s="54"/>
      <c r="B384" s="53"/>
      <c r="C384" s="207" t="s">
        <v>69</v>
      </c>
      <c r="D384" s="207"/>
      <c r="E384" s="207"/>
      <c r="F384" s="66"/>
      <c r="G384" s="67"/>
      <c r="H384" s="67"/>
      <c r="I384" s="67"/>
      <c r="J384" s="68">
        <v>78.319999999999993</v>
      </c>
      <c r="K384" s="67"/>
      <c r="L384" s="68">
        <v>113.59</v>
      </c>
      <c r="M384" s="67"/>
      <c r="N384" s="69">
        <v>4661</v>
      </c>
      <c r="AA384" s="41"/>
      <c r="AB384" s="49"/>
      <c r="AG384" s="4" t="s">
        <v>69</v>
      </c>
      <c r="AH384" s="49"/>
      <c r="AI384" s="49"/>
      <c r="AJ384" s="49"/>
    </row>
    <row r="385" spans="1:36" s="5" customFormat="1" ht="15" x14ac:dyDescent="0.25">
      <c r="A385" s="62"/>
      <c r="B385" s="53"/>
      <c r="C385" s="200" t="s">
        <v>70</v>
      </c>
      <c r="D385" s="200"/>
      <c r="E385" s="200"/>
      <c r="F385" s="55"/>
      <c r="G385" s="56"/>
      <c r="H385" s="56"/>
      <c r="I385" s="56"/>
      <c r="J385" s="64"/>
      <c r="K385" s="56"/>
      <c r="L385" s="57">
        <v>88.76</v>
      </c>
      <c r="M385" s="56"/>
      <c r="N385" s="59">
        <v>4410</v>
      </c>
      <c r="AA385" s="41"/>
      <c r="AB385" s="49"/>
      <c r="AF385" s="4" t="s">
        <v>70</v>
      </c>
      <c r="AH385" s="49"/>
      <c r="AI385" s="49"/>
      <c r="AJ385" s="49"/>
    </row>
    <row r="386" spans="1:36" s="5" customFormat="1" ht="23.25" x14ac:dyDescent="0.25">
      <c r="A386" s="62"/>
      <c r="B386" s="53" t="s">
        <v>71</v>
      </c>
      <c r="C386" s="200" t="s">
        <v>72</v>
      </c>
      <c r="D386" s="200"/>
      <c r="E386" s="200"/>
      <c r="F386" s="55" t="s">
        <v>73</v>
      </c>
      <c r="G386" s="60">
        <v>97</v>
      </c>
      <c r="H386" s="56"/>
      <c r="I386" s="60">
        <v>97</v>
      </c>
      <c r="J386" s="64"/>
      <c r="K386" s="56"/>
      <c r="L386" s="57">
        <v>86.1</v>
      </c>
      <c r="M386" s="56"/>
      <c r="N386" s="59">
        <v>4278</v>
      </c>
      <c r="AA386" s="41"/>
      <c r="AB386" s="49"/>
      <c r="AF386" s="4" t="s">
        <v>72</v>
      </c>
      <c r="AH386" s="49"/>
      <c r="AI386" s="49"/>
      <c r="AJ386" s="49"/>
    </row>
    <row r="387" spans="1:36" s="5" customFormat="1" ht="23.25" x14ac:dyDescent="0.25">
      <c r="A387" s="62"/>
      <c r="B387" s="53" t="s">
        <v>74</v>
      </c>
      <c r="C387" s="200" t="s">
        <v>75</v>
      </c>
      <c r="D387" s="200"/>
      <c r="E387" s="200"/>
      <c r="F387" s="55" t="s">
        <v>73</v>
      </c>
      <c r="G387" s="60">
        <v>51</v>
      </c>
      <c r="H387" s="56"/>
      <c r="I387" s="60">
        <v>51</v>
      </c>
      <c r="J387" s="64"/>
      <c r="K387" s="56"/>
      <c r="L387" s="57">
        <v>45.27</v>
      </c>
      <c r="M387" s="56"/>
      <c r="N387" s="59">
        <v>2249</v>
      </c>
      <c r="AA387" s="41"/>
      <c r="AB387" s="49"/>
      <c r="AF387" s="4" t="s">
        <v>75</v>
      </c>
      <c r="AH387" s="49"/>
      <c r="AI387" s="49"/>
      <c r="AJ387" s="49"/>
    </row>
    <row r="388" spans="1:36" s="5" customFormat="1" ht="15" x14ac:dyDescent="0.25">
      <c r="A388" s="70"/>
      <c r="B388" s="176"/>
      <c r="C388" s="202" t="s">
        <v>76</v>
      </c>
      <c r="D388" s="202"/>
      <c r="E388" s="202"/>
      <c r="F388" s="44"/>
      <c r="G388" s="45"/>
      <c r="H388" s="45"/>
      <c r="I388" s="45"/>
      <c r="J388" s="47"/>
      <c r="K388" s="45"/>
      <c r="L388" s="78">
        <v>244.96</v>
      </c>
      <c r="M388" s="67"/>
      <c r="N388" s="73">
        <v>11188</v>
      </c>
      <c r="AA388" s="41"/>
      <c r="AB388" s="49"/>
      <c r="AH388" s="49" t="s">
        <v>76</v>
      </c>
      <c r="AI388" s="49"/>
      <c r="AJ388" s="49"/>
    </row>
    <row r="389" spans="1:36" s="5" customFormat="1" ht="45.75" x14ac:dyDescent="0.25">
      <c r="A389" s="42" t="s">
        <v>180</v>
      </c>
      <c r="B389" s="177" t="s">
        <v>875</v>
      </c>
      <c r="C389" s="202" t="s">
        <v>874</v>
      </c>
      <c r="D389" s="202"/>
      <c r="E389" s="202"/>
      <c r="F389" s="44" t="s">
        <v>86</v>
      </c>
      <c r="G389" s="45">
        <v>1</v>
      </c>
      <c r="H389" s="79">
        <v>1</v>
      </c>
      <c r="I389" s="79">
        <v>1</v>
      </c>
      <c r="J389" s="47"/>
      <c r="K389" s="45"/>
      <c r="L389" s="47"/>
      <c r="M389" s="45"/>
      <c r="N389" s="48"/>
      <c r="AA389" s="41"/>
      <c r="AB389" s="49" t="s">
        <v>874</v>
      </c>
      <c r="AH389" s="49"/>
      <c r="AI389" s="49"/>
      <c r="AJ389" s="49"/>
    </row>
    <row r="390" spans="1:36" s="5" customFormat="1" ht="34.5" x14ac:dyDescent="0.25">
      <c r="A390" s="52"/>
      <c r="B390" s="53" t="s">
        <v>55</v>
      </c>
      <c r="C390" s="208" t="s">
        <v>56</v>
      </c>
      <c r="D390" s="208"/>
      <c r="E390" s="208"/>
      <c r="F390" s="208"/>
      <c r="G390" s="208"/>
      <c r="H390" s="208"/>
      <c r="I390" s="208"/>
      <c r="J390" s="208"/>
      <c r="K390" s="208"/>
      <c r="L390" s="208"/>
      <c r="M390" s="208"/>
      <c r="N390" s="209"/>
      <c r="AA390" s="41"/>
      <c r="AB390" s="49"/>
      <c r="AD390" s="4" t="s">
        <v>56</v>
      </c>
      <c r="AH390" s="49"/>
      <c r="AI390" s="49"/>
      <c r="AJ390" s="49"/>
    </row>
    <row r="391" spans="1:36" s="5" customFormat="1" ht="34.5" x14ac:dyDescent="0.25">
      <c r="A391" s="52"/>
      <c r="B391" s="53" t="s">
        <v>57</v>
      </c>
      <c r="C391" s="208" t="s">
        <v>58</v>
      </c>
      <c r="D391" s="208"/>
      <c r="E391" s="208"/>
      <c r="F391" s="208"/>
      <c r="G391" s="208"/>
      <c r="H391" s="208"/>
      <c r="I391" s="208"/>
      <c r="J391" s="208"/>
      <c r="K391" s="208"/>
      <c r="L391" s="208"/>
      <c r="M391" s="208"/>
      <c r="N391" s="209"/>
      <c r="AA391" s="41"/>
      <c r="AB391" s="49"/>
      <c r="AD391" s="4" t="s">
        <v>58</v>
      </c>
      <c r="AH391" s="49"/>
      <c r="AI391" s="49"/>
      <c r="AJ391" s="49"/>
    </row>
    <row r="392" spans="1:36" s="5" customFormat="1" ht="15" x14ac:dyDescent="0.25">
      <c r="A392" s="54"/>
      <c r="B392" s="53" t="s">
        <v>49</v>
      </c>
      <c r="C392" s="200" t="s">
        <v>59</v>
      </c>
      <c r="D392" s="200"/>
      <c r="E392" s="200"/>
      <c r="F392" s="55"/>
      <c r="G392" s="56"/>
      <c r="H392" s="56"/>
      <c r="I392" s="56"/>
      <c r="J392" s="57">
        <v>19.82</v>
      </c>
      <c r="K392" s="58">
        <v>1.62</v>
      </c>
      <c r="L392" s="57">
        <v>32.11</v>
      </c>
      <c r="M392" s="58">
        <v>49.68</v>
      </c>
      <c r="N392" s="59">
        <v>1595</v>
      </c>
      <c r="AA392" s="41"/>
      <c r="AB392" s="49"/>
      <c r="AE392" s="4" t="s">
        <v>59</v>
      </c>
      <c r="AH392" s="49"/>
      <c r="AI392" s="49"/>
      <c r="AJ392" s="49"/>
    </row>
    <row r="393" spans="1:36" s="5" customFormat="1" ht="15" x14ac:dyDescent="0.25">
      <c r="A393" s="54"/>
      <c r="B393" s="53" t="s">
        <v>60</v>
      </c>
      <c r="C393" s="200" t="s">
        <v>61</v>
      </c>
      <c r="D393" s="200"/>
      <c r="E393" s="200"/>
      <c r="F393" s="55"/>
      <c r="G393" s="56"/>
      <c r="H393" s="56"/>
      <c r="I393" s="56"/>
      <c r="J393" s="57">
        <v>12.68</v>
      </c>
      <c r="K393" s="58">
        <v>1.62</v>
      </c>
      <c r="L393" s="57">
        <v>20.54</v>
      </c>
      <c r="M393" s="58">
        <v>15.41</v>
      </c>
      <c r="N393" s="74">
        <v>317</v>
      </c>
      <c r="AA393" s="41"/>
      <c r="AB393" s="49"/>
      <c r="AE393" s="4" t="s">
        <v>61</v>
      </c>
      <c r="AH393" s="49"/>
      <c r="AI393" s="49"/>
      <c r="AJ393" s="49"/>
    </row>
    <row r="394" spans="1:36" s="5" customFormat="1" ht="15" x14ac:dyDescent="0.25">
      <c r="A394" s="54"/>
      <c r="B394" s="53" t="s">
        <v>62</v>
      </c>
      <c r="C394" s="200" t="s">
        <v>63</v>
      </c>
      <c r="D394" s="200"/>
      <c r="E394" s="200"/>
      <c r="F394" s="55"/>
      <c r="G394" s="56"/>
      <c r="H394" s="56"/>
      <c r="I394" s="56"/>
      <c r="J394" s="57">
        <v>1.76</v>
      </c>
      <c r="K394" s="58">
        <v>1.62</v>
      </c>
      <c r="L394" s="57">
        <v>2.85</v>
      </c>
      <c r="M394" s="58">
        <v>49.68</v>
      </c>
      <c r="N394" s="74">
        <v>142</v>
      </c>
      <c r="AA394" s="41"/>
      <c r="AB394" s="49"/>
      <c r="AE394" s="4" t="s">
        <v>63</v>
      </c>
      <c r="AH394" s="49"/>
      <c r="AI394" s="49"/>
      <c r="AJ394" s="49"/>
    </row>
    <row r="395" spans="1:36" s="5" customFormat="1" ht="15" x14ac:dyDescent="0.25">
      <c r="A395" s="54"/>
      <c r="B395" s="53" t="s">
        <v>64</v>
      </c>
      <c r="C395" s="200" t="s">
        <v>65</v>
      </c>
      <c r="D395" s="200"/>
      <c r="E395" s="200"/>
      <c r="F395" s="55"/>
      <c r="G395" s="56"/>
      <c r="H395" s="56"/>
      <c r="I395" s="56"/>
      <c r="J395" s="57">
        <v>0.76</v>
      </c>
      <c r="K395" s="56"/>
      <c r="L395" s="57">
        <v>0.76</v>
      </c>
      <c r="M395" s="58">
        <v>9.92</v>
      </c>
      <c r="N395" s="74">
        <v>8</v>
      </c>
      <c r="AA395" s="41"/>
      <c r="AB395" s="49"/>
      <c r="AE395" s="4" t="s">
        <v>65</v>
      </c>
      <c r="AH395" s="49"/>
      <c r="AI395" s="49"/>
      <c r="AJ395" s="49"/>
    </row>
    <row r="396" spans="1:36" s="5" customFormat="1" ht="15" x14ac:dyDescent="0.25">
      <c r="A396" s="62"/>
      <c r="B396" s="53"/>
      <c r="C396" s="200" t="s">
        <v>66</v>
      </c>
      <c r="D396" s="200"/>
      <c r="E396" s="200"/>
      <c r="F396" s="55" t="s">
        <v>67</v>
      </c>
      <c r="G396" s="58">
        <v>2.06</v>
      </c>
      <c r="H396" s="58">
        <v>1.62</v>
      </c>
      <c r="I396" s="63">
        <v>3.3372000000000002</v>
      </c>
      <c r="J396" s="64"/>
      <c r="K396" s="56"/>
      <c r="L396" s="64"/>
      <c r="M396" s="56"/>
      <c r="N396" s="61"/>
      <c r="AA396" s="41"/>
      <c r="AB396" s="49"/>
      <c r="AF396" s="4" t="s">
        <v>66</v>
      </c>
      <c r="AH396" s="49"/>
      <c r="AI396" s="49"/>
      <c r="AJ396" s="49"/>
    </row>
    <row r="397" spans="1:36" s="5" customFormat="1" ht="15" x14ac:dyDescent="0.25">
      <c r="A397" s="62"/>
      <c r="B397" s="53"/>
      <c r="C397" s="200" t="s">
        <v>68</v>
      </c>
      <c r="D397" s="200"/>
      <c r="E397" s="200"/>
      <c r="F397" s="55" t="s">
        <v>67</v>
      </c>
      <c r="G397" s="58">
        <v>0.14000000000000001</v>
      </c>
      <c r="H397" s="58">
        <v>1.62</v>
      </c>
      <c r="I397" s="63">
        <v>0.2268</v>
      </c>
      <c r="J397" s="64"/>
      <c r="K397" s="56"/>
      <c r="L397" s="64"/>
      <c r="M397" s="56"/>
      <c r="N397" s="61"/>
      <c r="AA397" s="41"/>
      <c r="AB397" s="49"/>
      <c r="AF397" s="4" t="s">
        <v>68</v>
      </c>
      <c r="AH397" s="49"/>
      <c r="AI397" s="49"/>
      <c r="AJ397" s="49"/>
    </row>
    <row r="398" spans="1:36" s="5" customFormat="1" ht="15" x14ac:dyDescent="0.25">
      <c r="A398" s="54"/>
      <c r="B398" s="53"/>
      <c r="C398" s="207" t="s">
        <v>69</v>
      </c>
      <c r="D398" s="207"/>
      <c r="E398" s="207"/>
      <c r="F398" s="66"/>
      <c r="G398" s="67"/>
      <c r="H398" s="67"/>
      <c r="I398" s="67"/>
      <c r="J398" s="68">
        <v>33.26</v>
      </c>
      <c r="K398" s="67"/>
      <c r="L398" s="68">
        <v>53.41</v>
      </c>
      <c r="M398" s="67"/>
      <c r="N398" s="69">
        <v>1920</v>
      </c>
      <c r="AA398" s="41"/>
      <c r="AB398" s="49"/>
      <c r="AG398" s="4" t="s">
        <v>69</v>
      </c>
      <c r="AH398" s="49"/>
      <c r="AI398" s="49"/>
      <c r="AJ398" s="49"/>
    </row>
    <row r="399" spans="1:36" s="5" customFormat="1" ht="15" x14ac:dyDescent="0.25">
      <c r="A399" s="62"/>
      <c r="B399" s="53"/>
      <c r="C399" s="200" t="s">
        <v>70</v>
      </c>
      <c r="D399" s="200"/>
      <c r="E399" s="200"/>
      <c r="F399" s="55"/>
      <c r="G399" s="56"/>
      <c r="H399" s="56"/>
      <c r="I399" s="56"/>
      <c r="J399" s="64"/>
      <c r="K399" s="56"/>
      <c r="L399" s="57">
        <v>34.96</v>
      </c>
      <c r="M399" s="56"/>
      <c r="N399" s="59">
        <v>1737</v>
      </c>
      <c r="AA399" s="41"/>
      <c r="AB399" s="49"/>
      <c r="AF399" s="4" t="s">
        <v>70</v>
      </c>
      <c r="AH399" s="49"/>
      <c r="AI399" s="49"/>
      <c r="AJ399" s="49"/>
    </row>
    <row r="400" spans="1:36" s="5" customFormat="1" ht="23.25" x14ac:dyDescent="0.25">
      <c r="A400" s="62"/>
      <c r="B400" s="53" t="s">
        <v>71</v>
      </c>
      <c r="C400" s="200" t="s">
        <v>72</v>
      </c>
      <c r="D400" s="200"/>
      <c r="E400" s="200"/>
      <c r="F400" s="55" t="s">
        <v>73</v>
      </c>
      <c r="G400" s="60">
        <v>97</v>
      </c>
      <c r="H400" s="56"/>
      <c r="I400" s="60">
        <v>97</v>
      </c>
      <c r="J400" s="64"/>
      <c r="K400" s="56"/>
      <c r="L400" s="57">
        <v>33.909999999999997</v>
      </c>
      <c r="M400" s="56"/>
      <c r="N400" s="59">
        <v>1685</v>
      </c>
      <c r="AA400" s="41"/>
      <c r="AB400" s="49"/>
      <c r="AF400" s="4" t="s">
        <v>72</v>
      </c>
      <c r="AH400" s="49"/>
      <c r="AI400" s="49"/>
      <c r="AJ400" s="49"/>
    </row>
    <row r="401" spans="1:36" s="5" customFormat="1" ht="23.25" x14ac:dyDescent="0.25">
      <c r="A401" s="62"/>
      <c r="B401" s="53" t="s">
        <v>74</v>
      </c>
      <c r="C401" s="200" t="s">
        <v>75</v>
      </c>
      <c r="D401" s="200"/>
      <c r="E401" s="200"/>
      <c r="F401" s="55" t="s">
        <v>73</v>
      </c>
      <c r="G401" s="60">
        <v>51</v>
      </c>
      <c r="H401" s="56"/>
      <c r="I401" s="60">
        <v>51</v>
      </c>
      <c r="J401" s="64"/>
      <c r="K401" s="56"/>
      <c r="L401" s="57">
        <v>17.829999999999998</v>
      </c>
      <c r="M401" s="56"/>
      <c r="N401" s="74">
        <v>886</v>
      </c>
      <c r="AA401" s="41"/>
      <c r="AB401" s="49"/>
      <c r="AF401" s="4" t="s">
        <v>75</v>
      </c>
      <c r="AH401" s="49"/>
      <c r="AI401" s="49"/>
      <c r="AJ401" s="49"/>
    </row>
    <row r="402" spans="1:36" s="5" customFormat="1" ht="15" x14ac:dyDescent="0.25">
      <c r="A402" s="70"/>
      <c r="B402" s="176"/>
      <c r="C402" s="202" t="s">
        <v>76</v>
      </c>
      <c r="D402" s="202"/>
      <c r="E402" s="202"/>
      <c r="F402" s="44"/>
      <c r="G402" s="45"/>
      <c r="H402" s="45"/>
      <c r="I402" s="45"/>
      <c r="J402" s="47"/>
      <c r="K402" s="45"/>
      <c r="L402" s="78">
        <v>105.15</v>
      </c>
      <c r="M402" s="67"/>
      <c r="N402" s="73">
        <v>4491</v>
      </c>
      <c r="AA402" s="41"/>
      <c r="AB402" s="49"/>
      <c r="AH402" s="49" t="s">
        <v>76</v>
      </c>
      <c r="AI402" s="49"/>
      <c r="AJ402" s="49"/>
    </row>
    <row r="403" spans="1:36" s="5" customFormat="1" ht="45.75" x14ac:dyDescent="0.25">
      <c r="A403" s="42" t="s">
        <v>188</v>
      </c>
      <c r="B403" s="177" t="s">
        <v>872</v>
      </c>
      <c r="C403" s="202" t="s">
        <v>394</v>
      </c>
      <c r="D403" s="202"/>
      <c r="E403" s="202"/>
      <c r="F403" s="44" t="s">
        <v>86</v>
      </c>
      <c r="G403" s="45">
        <v>6</v>
      </c>
      <c r="H403" s="79">
        <v>1</v>
      </c>
      <c r="I403" s="79">
        <v>6</v>
      </c>
      <c r="J403" s="47"/>
      <c r="K403" s="45"/>
      <c r="L403" s="47"/>
      <c r="M403" s="45"/>
      <c r="N403" s="48"/>
      <c r="AA403" s="41"/>
      <c r="AB403" s="49" t="s">
        <v>394</v>
      </c>
      <c r="AH403" s="49"/>
      <c r="AI403" s="49"/>
      <c r="AJ403" s="49"/>
    </row>
    <row r="404" spans="1:36" s="5" customFormat="1" ht="34.5" x14ac:dyDescent="0.25">
      <c r="A404" s="52"/>
      <c r="B404" s="53" t="s">
        <v>55</v>
      </c>
      <c r="C404" s="208" t="s">
        <v>56</v>
      </c>
      <c r="D404" s="208"/>
      <c r="E404" s="208"/>
      <c r="F404" s="208"/>
      <c r="G404" s="208"/>
      <c r="H404" s="208"/>
      <c r="I404" s="208"/>
      <c r="J404" s="208"/>
      <c r="K404" s="208"/>
      <c r="L404" s="208"/>
      <c r="M404" s="208"/>
      <c r="N404" s="209"/>
      <c r="AA404" s="41"/>
      <c r="AB404" s="49"/>
      <c r="AD404" s="4" t="s">
        <v>56</v>
      </c>
      <c r="AH404" s="49"/>
      <c r="AI404" s="49"/>
      <c r="AJ404" s="49"/>
    </row>
    <row r="405" spans="1:36" s="5" customFormat="1" ht="34.5" x14ac:dyDescent="0.25">
      <c r="A405" s="52"/>
      <c r="B405" s="53" t="s">
        <v>57</v>
      </c>
      <c r="C405" s="208" t="s">
        <v>58</v>
      </c>
      <c r="D405" s="208"/>
      <c r="E405" s="208"/>
      <c r="F405" s="208"/>
      <c r="G405" s="208"/>
      <c r="H405" s="208"/>
      <c r="I405" s="208"/>
      <c r="J405" s="208"/>
      <c r="K405" s="208"/>
      <c r="L405" s="208"/>
      <c r="M405" s="208"/>
      <c r="N405" s="209"/>
      <c r="AA405" s="41"/>
      <c r="AB405" s="49"/>
      <c r="AD405" s="4" t="s">
        <v>58</v>
      </c>
      <c r="AH405" s="49"/>
      <c r="AI405" s="49"/>
      <c r="AJ405" s="49"/>
    </row>
    <row r="406" spans="1:36" s="5" customFormat="1" ht="15" x14ac:dyDescent="0.25">
      <c r="A406" s="54"/>
      <c r="B406" s="53" t="s">
        <v>49</v>
      </c>
      <c r="C406" s="200" t="s">
        <v>59</v>
      </c>
      <c r="D406" s="200"/>
      <c r="E406" s="200"/>
      <c r="F406" s="55"/>
      <c r="G406" s="56"/>
      <c r="H406" s="56"/>
      <c r="I406" s="56"/>
      <c r="J406" s="57">
        <v>2.0699999999999998</v>
      </c>
      <c r="K406" s="58">
        <v>1.62</v>
      </c>
      <c r="L406" s="57">
        <v>20.12</v>
      </c>
      <c r="M406" s="58">
        <v>49.68</v>
      </c>
      <c r="N406" s="59">
        <v>1000</v>
      </c>
      <c r="AA406" s="41"/>
      <c r="AB406" s="49"/>
      <c r="AE406" s="4" t="s">
        <v>59</v>
      </c>
      <c r="AH406" s="49"/>
      <c r="AI406" s="49"/>
      <c r="AJ406" s="49"/>
    </row>
    <row r="407" spans="1:36" s="5" customFormat="1" ht="15" x14ac:dyDescent="0.25">
      <c r="A407" s="54"/>
      <c r="B407" s="53" t="s">
        <v>64</v>
      </c>
      <c r="C407" s="200" t="s">
        <v>65</v>
      </c>
      <c r="D407" s="200"/>
      <c r="E407" s="200"/>
      <c r="F407" s="55"/>
      <c r="G407" s="56"/>
      <c r="H407" s="56"/>
      <c r="I407" s="56"/>
      <c r="J407" s="57">
        <v>0.04</v>
      </c>
      <c r="K407" s="56"/>
      <c r="L407" s="57">
        <v>0.24</v>
      </c>
      <c r="M407" s="58">
        <v>9.92</v>
      </c>
      <c r="N407" s="74">
        <v>2</v>
      </c>
      <c r="AA407" s="41"/>
      <c r="AB407" s="49"/>
      <c r="AE407" s="4" t="s">
        <v>65</v>
      </c>
      <c r="AH407" s="49"/>
      <c r="AI407" s="49"/>
      <c r="AJ407" s="49"/>
    </row>
    <row r="408" spans="1:36" s="5" customFormat="1" ht="15" x14ac:dyDescent="0.25">
      <c r="A408" s="62"/>
      <c r="B408" s="53"/>
      <c r="C408" s="200" t="s">
        <v>66</v>
      </c>
      <c r="D408" s="200"/>
      <c r="E408" s="200"/>
      <c r="F408" s="55" t="s">
        <v>67</v>
      </c>
      <c r="G408" s="58">
        <v>0.22</v>
      </c>
      <c r="H408" s="58">
        <v>1.62</v>
      </c>
      <c r="I408" s="63">
        <v>2.1383999999999999</v>
      </c>
      <c r="J408" s="64"/>
      <c r="K408" s="56"/>
      <c r="L408" s="64"/>
      <c r="M408" s="56"/>
      <c r="N408" s="61"/>
      <c r="AA408" s="41"/>
      <c r="AB408" s="49"/>
      <c r="AF408" s="4" t="s">
        <v>66</v>
      </c>
      <c r="AH408" s="49"/>
      <c r="AI408" s="49"/>
      <c r="AJ408" s="49"/>
    </row>
    <row r="409" spans="1:36" s="5" customFormat="1" ht="15" x14ac:dyDescent="0.25">
      <c r="A409" s="54"/>
      <c r="B409" s="53"/>
      <c r="C409" s="207" t="s">
        <v>69</v>
      </c>
      <c r="D409" s="207"/>
      <c r="E409" s="207"/>
      <c r="F409" s="66"/>
      <c r="G409" s="67"/>
      <c r="H409" s="67"/>
      <c r="I409" s="67"/>
      <c r="J409" s="68">
        <v>2.11</v>
      </c>
      <c r="K409" s="67"/>
      <c r="L409" s="68">
        <v>20.36</v>
      </c>
      <c r="M409" s="67"/>
      <c r="N409" s="69">
        <v>1002</v>
      </c>
      <c r="AA409" s="41"/>
      <c r="AB409" s="49"/>
      <c r="AG409" s="4" t="s">
        <v>69</v>
      </c>
      <c r="AH409" s="49"/>
      <c r="AI409" s="49"/>
      <c r="AJ409" s="49"/>
    </row>
    <row r="410" spans="1:36" s="5" customFormat="1" ht="15" x14ac:dyDescent="0.25">
      <c r="A410" s="62"/>
      <c r="B410" s="53"/>
      <c r="C410" s="200" t="s">
        <v>70</v>
      </c>
      <c r="D410" s="200"/>
      <c r="E410" s="200"/>
      <c r="F410" s="55"/>
      <c r="G410" s="56"/>
      <c r="H410" s="56"/>
      <c r="I410" s="56"/>
      <c r="J410" s="64"/>
      <c r="K410" s="56"/>
      <c r="L410" s="57">
        <v>20.12</v>
      </c>
      <c r="M410" s="56"/>
      <c r="N410" s="59">
        <v>1000</v>
      </c>
      <c r="AA410" s="41"/>
      <c r="AB410" s="49"/>
      <c r="AF410" s="4" t="s">
        <v>70</v>
      </c>
      <c r="AH410" s="49"/>
      <c r="AI410" s="49"/>
      <c r="AJ410" s="49"/>
    </row>
    <row r="411" spans="1:36" s="5" customFormat="1" ht="23.25" x14ac:dyDescent="0.25">
      <c r="A411" s="62"/>
      <c r="B411" s="53" t="s">
        <v>157</v>
      </c>
      <c r="C411" s="200" t="s">
        <v>158</v>
      </c>
      <c r="D411" s="200"/>
      <c r="E411" s="200"/>
      <c r="F411" s="55" t="s">
        <v>73</v>
      </c>
      <c r="G411" s="60">
        <v>90</v>
      </c>
      <c r="H411" s="56"/>
      <c r="I411" s="60">
        <v>90</v>
      </c>
      <c r="J411" s="64"/>
      <c r="K411" s="56"/>
      <c r="L411" s="57">
        <v>18.11</v>
      </c>
      <c r="M411" s="56"/>
      <c r="N411" s="74">
        <v>900</v>
      </c>
      <c r="AA411" s="41"/>
      <c r="AB411" s="49"/>
      <c r="AF411" s="4" t="s">
        <v>158</v>
      </c>
      <c r="AH411" s="49"/>
      <c r="AI411" s="49"/>
      <c r="AJ411" s="49"/>
    </row>
    <row r="412" spans="1:36" s="5" customFormat="1" ht="23.25" x14ac:dyDescent="0.25">
      <c r="A412" s="62"/>
      <c r="B412" s="53" t="s">
        <v>159</v>
      </c>
      <c r="C412" s="200" t="s">
        <v>160</v>
      </c>
      <c r="D412" s="200"/>
      <c r="E412" s="200"/>
      <c r="F412" s="55" t="s">
        <v>73</v>
      </c>
      <c r="G412" s="60">
        <v>46</v>
      </c>
      <c r="H412" s="56"/>
      <c r="I412" s="60">
        <v>46</v>
      </c>
      <c r="J412" s="64"/>
      <c r="K412" s="56"/>
      <c r="L412" s="57">
        <v>9.26</v>
      </c>
      <c r="M412" s="56"/>
      <c r="N412" s="74">
        <v>460</v>
      </c>
      <c r="AA412" s="41"/>
      <c r="AB412" s="49"/>
      <c r="AF412" s="4" t="s">
        <v>160</v>
      </c>
      <c r="AH412" s="49"/>
      <c r="AI412" s="49"/>
      <c r="AJ412" s="49"/>
    </row>
    <row r="413" spans="1:36" s="5" customFormat="1" ht="15" x14ac:dyDescent="0.25">
      <c r="A413" s="70"/>
      <c r="B413" s="176"/>
      <c r="C413" s="202" t="s">
        <v>76</v>
      </c>
      <c r="D413" s="202"/>
      <c r="E413" s="202"/>
      <c r="F413" s="44"/>
      <c r="G413" s="45"/>
      <c r="H413" s="45"/>
      <c r="I413" s="45"/>
      <c r="J413" s="47"/>
      <c r="K413" s="45"/>
      <c r="L413" s="78">
        <v>47.73</v>
      </c>
      <c r="M413" s="67"/>
      <c r="N413" s="73">
        <v>2362</v>
      </c>
      <c r="AA413" s="41"/>
      <c r="AB413" s="49"/>
      <c r="AH413" s="49" t="s">
        <v>76</v>
      </c>
      <c r="AI413" s="49"/>
      <c r="AJ413" s="49"/>
    </row>
    <row r="414" spans="1:36" s="5" customFormat="1" ht="0" hidden="1" customHeight="1" x14ac:dyDescent="0.25">
      <c r="A414" s="80"/>
      <c r="B414" s="81"/>
      <c r="C414" s="81"/>
      <c r="D414" s="81"/>
      <c r="E414" s="81"/>
      <c r="F414" s="82"/>
      <c r="G414" s="82"/>
      <c r="H414" s="82"/>
      <c r="I414" s="82"/>
      <c r="J414" s="83"/>
      <c r="K414" s="82"/>
      <c r="L414" s="83"/>
      <c r="M414" s="56"/>
      <c r="N414" s="83"/>
      <c r="AA414" s="41"/>
      <c r="AB414" s="49"/>
      <c r="AH414" s="49"/>
      <c r="AI414" s="49"/>
      <c r="AJ414" s="49"/>
    </row>
    <row r="415" spans="1:36" s="5" customFormat="1" ht="15" x14ac:dyDescent="0.25">
      <c r="A415" s="84"/>
      <c r="B415" s="85"/>
      <c r="C415" s="202" t="s">
        <v>871</v>
      </c>
      <c r="D415" s="202"/>
      <c r="E415" s="202"/>
      <c r="F415" s="202"/>
      <c r="G415" s="202"/>
      <c r="H415" s="202"/>
      <c r="I415" s="202"/>
      <c r="J415" s="202"/>
      <c r="K415" s="202"/>
      <c r="L415" s="182">
        <v>18504.28</v>
      </c>
      <c r="M415" s="87"/>
      <c r="N415" s="88"/>
      <c r="AA415" s="41"/>
      <c r="AB415" s="49"/>
      <c r="AH415" s="49"/>
      <c r="AI415" s="49" t="s">
        <v>871</v>
      </c>
      <c r="AJ415" s="49"/>
    </row>
    <row r="416" spans="1:36" s="5" customFormat="1" ht="15" x14ac:dyDescent="0.25">
      <c r="A416" s="204" t="s">
        <v>213</v>
      </c>
      <c r="B416" s="205"/>
      <c r="C416" s="205"/>
      <c r="D416" s="205"/>
      <c r="E416" s="205"/>
      <c r="F416" s="205"/>
      <c r="G416" s="205"/>
      <c r="H416" s="205"/>
      <c r="I416" s="205"/>
      <c r="J416" s="205"/>
      <c r="K416" s="205"/>
      <c r="L416" s="205"/>
      <c r="M416" s="205"/>
      <c r="N416" s="206"/>
      <c r="AA416" s="41" t="s">
        <v>213</v>
      </c>
      <c r="AB416" s="49"/>
      <c r="AH416" s="49"/>
      <c r="AI416" s="49"/>
      <c r="AJ416" s="49"/>
    </row>
    <row r="417" spans="1:36" s="5" customFormat="1" ht="15" x14ac:dyDescent="0.25">
      <c r="A417" s="210" t="s">
        <v>214</v>
      </c>
      <c r="B417" s="211"/>
      <c r="C417" s="211"/>
      <c r="D417" s="211"/>
      <c r="E417" s="211"/>
      <c r="F417" s="211"/>
      <c r="G417" s="211"/>
      <c r="H417" s="211"/>
      <c r="I417" s="211"/>
      <c r="J417" s="211"/>
      <c r="K417" s="211"/>
      <c r="L417" s="211"/>
      <c r="M417" s="211"/>
      <c r="N417" s="212"/>
      <c r="AA417" s="41"/>
      <c r="AB417" s="49"/>
      <c r="AH417" s="49"/>
      <c r="AI417" s="49"/>
      <c r="AJ417" s="49" t="s">
        <v>214</v>
      </c>
    </row>
    <row r="418" spans="1:36" s="5" customFormat="1" ht="57" x14ac:dyDescent="0.25">
      <c r="A418" s="42" t="s">
        <v>189</v>
      </c>
      <c r="B418" s="177" t="s">
        <v>870</v>
      </c>
      <c r="C418" s="202" t="s">
        <v>397</v>
      </c>
      <c r="D418" s="202"/>
      <c r="E418" s="202"/>
      <c r="F418" s="44" t="s">
        <v>78</v>
      </c>
      <c r="G418" s="45">
        <v>7.95</v>
      </c>
      <c r="H418" s="79">
        <v>1</v>
      </c>
      <c r="I418" s="76">
        <v>7.95</v>
      </c>
      <c r="J418" s="47"/>
      <c r="K418" s="45"/>
      <c r="L418" s="47"/>
      <c r="M418" s="45"/>
      <c r="N418" s="48"/>
      <c r="AA418" s="41"/>
      <c r="AB418" s="49" t="s">
        <v>397</v>
      </c>
      <c r="AH418" s="49"/>
      <c r="AI418" s="49"/>
      <c r="AJ418" s="49"/>
    </row>
    <row r="419" spans="1:36" s="5" customFormat="1" ht="15" x14ac:dyDescent="0.25">
      <c r="A419" s="50"/>
      <c r="B419" s="175"/>
      <c r="C419" s="200" t="s">
        <v>398</v>
      </c>
      <c r="D419" s="200"/>
      <c r="E419" s="200"/>
      <c r="F419" s="200"/>
      <c r="G419" s="200"/>
      <c r="H419" s="200"/>
      <c r="I419" s="200"/>
      <c r="J419" s="200"/>
      <c r="K419" s="200"/>
      <c r="L419" s="200"/>
      <c r="M419" s="200"/>
      <c r="N419" s="203"/>
      <c r="AA419" s="41"/>
      <c r="AB419" s="49"/>
      <c r="AC419" s="4" t="s">
        <v>398</v>
      </c>
      <c r="AH419" s="49"/>
      <c r="AI419" s="49"/>
      <c r="AJ419" s="49"/>
    </row>
    <row r="420" spans="1:36" s="5" customFormat="1" ht="34.5" x14ac:dyDescent="0.25">
      <c r="A420" s="52"/>
      <c r="B420" s="53" t="s">
        <v>55</v>
      </c>
      <c r="C420" s="208" t="s">
        <v>56</v>
      </c>
      <c r="D420" s="208"/>
      <c r="E420" s="208"/>
      <c r="F420" s="208"/>
      <c r="G420" s="208"/>
      <c r="H420" s="208"/>
      <c r="I420" s="208"/>
      <c r="J420" s="208"/>
      <c r="K420" s="208"/>
      <c r="L420" s="208"/>
      <c r="M420" s="208"/>
      <c r="N420" s="209"/>
      <c r="AA420" s="41"/>
      <c r="AB420" s="49"/>
      <c r="AD420" s="4" t="s">
        <v>56</v>
      </c>
      <c r="AH420" s="49"/>
      <c r="AI420" s="49"/>
      <c r="AJ420" s="49"/>
    </row>
    <row r="421" spans="1:36" s="5" customFormat="1" ht="57" x14ac:dyDescent="0.25">
      <c r="A421" s="52"/>
      <c r="B421" s="53" t="s">
        <v>105</v>
      </c>
      <c r="C421" s="208" t="s">
        <v>106</v>
      </c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9"/>
      <c r="AA421" s="41"/>
      <c r="AB421" s="49"/>
      <c r="AD421" s="4" t="s">
        <v>106</v>
      </c>
      <c r="AH421" s="49"/>
      <c r="AI421" s="49"/>
      <c r="AJ421" s="49"/>
    </row>
    <row r="422" spans="1:36" s="5" customFormat="1" ht="15" x14ac:dyDescent="0.25">
      <c r="A422" s="54"/>
      <c r="B422" s="53" t="s">
        <v>49</v>
      </c>
      <c r="C422" s="200" t="s">
        <v>59</v>
      </c>
      <c r="D422" s="200"/>
      <c r="E422" s="200"/>
      <c r="F422" s="55"/>
      <c r="G422" s="56"/>
      <c r="H422" s="56"/>
      <c r="I422" s="56"/>
      <c r="J422" s="57">
        <v>288.02</v>
      </c>
      <c r="K422" s="58">
        <v>1.38</v>
      </c>
      <c r="L422" s="99">
        <v>3159.87</v>
      </c>
      <c r="M422" s="58">
        <v>49.68</v>
      </c>
      <c r="N422" s="59">
        <v>156982</v>
      </c>
      <c r="AA422" s="41"/>
      <c r="AB422" s="49"/>
      <c r="AE422" s="4" t="s">
        <v>59</v>
      </c>
      <c r="AH422" s="49"/>
      <c r="AI422" s="49"/>
      <c r="AJ422" s="49"/>
    </row>
    <row r="423" spans="1:36" s="5" customFormat="1" ht="15" x14ac:dyDescent="0.25">
      <c r="A423" s="54"/>
      <c r="B423" s="53" t="s">
        <v>60</v>
      </c>
      <c r="C423" s="200" t="s">
        <v>61</v>
      </c>
      <c r="D423" s="200"/>
      <c r="E423" s="200"/>
      <c r="F423" s="55"/>
      <c r="G423" s="56"/>
      <c r="H423" s="56"/>
      <c r="I423" s="56"/>
      <c r="J423" s="57">
        <v>68.98</v>
      </c>
      <c r="K423" s="58">
        <v>1.38</v>
      </c>
      <c r="L423" s="57">
        <v>756.78</v>
      </c>
      <c r="M423" s="58">
        <v>15.41</v>
      </c>
      <c r="N423" s="59">
        <v>11662</v>
      </c>
      <c r="AA423" s="41"/>
      <c r="AB423" s="49"/>
      <c r="AE423" s="4" t="s">
        <v>61</v>
      </c>
      <c r="AH423" s="49"/>
      <c r="AI423" s="49"/>
      <c r="AJ423" s="49"/>
    </row>
    <row r="424" spans="1:36" s="5" customFormat="1" ht="15" x14ac:dyDescent="0.25">
      <c r="A424" s="54"/>
      <c r="B424" s="53" t="s">
        <v>62</v>
      </c>
      <c r="C424" s="200" t="s">
        <v>63</v>
      </c>
      <c r="D424" s="200"/>
      <c r="E424" s="200"/>
      <c r="F424" s="55"/>
      <c r="G424" s="56"/>
      <c r="H424" s="56"/>
      <c r="I424" s="56"/>
      <c r="J424" s="57">
        <v>4.0199999999999996</v>
      </c>
      <c r="K424" s="58">
        <v>1.38</v>
      </c>
      <c r="L424" s="57">
        <v>44.1</v>
      </c>
      <c r="M424" s="58">
        <v>49.68</v>
      </c>
      <c r="N424" s="59">
        <v>2191</v>
      </c>
      <c r="AA424" s="41"/>
      <c r="AB424" s="49"/>
      <c r="AE424" s="4" t="s">
        <v>63</v>
      </c>
      <c r="AH424" s="49"/>
      <c r="AI424" s="49"/>
      <c r="AJ424" s="49"/>
    </row>
    <row r="425" spans="1:36" s="5" customFormat="1" ht="15" x14ac:dyDescent="0.25">
      <c r="A425" s="54"/>
      <c r="B425" s="53" t="s">
        <v>64</v>
      </c>
      <c r="C425" s="200" t="s">
        <v>65</v>
      </c>
      <c r="D425" s="200"/>
      <c r="E425" s="200"/>
      <c r="F425" s="55"/>
      <c r="G425" s="56"/>
      <c r="H425" s="56"/>
      <c r="I425" s="56"/>
      <c r="J425" s="57">
        <v>73.7</v>
      </c>
      <c r="K425" s="56"/>
      <c r="L425" s="57">
        <v>585.91999999999996</v>
      </c>
      <c r="M425" s="58">
        <v>9.92</v>
      </c>
      <c r="N425" s="59">
        <v>5812</v>
      </c>
      <c r="AA425" s="41"/>
      <c r="AB425" s="49"/>
      <c r="AE425" s="4" t="s">
        <v>65</v>
      </c>
      <c r="AH425" s="49"/>
      <c r="AI425" s="49"/>
      <c r="AJ425" s="49"/>
    </row>
    <row r="426" spans="1:36" s="5" customFormat="1" ht="15" x14ac:dyDescent="0.25">
      <c r="A426" s="62"/>
      <c r="B426" s="53"/>
      <c r="C426" s="200" t="s">
        <v>66</v>
      </c>
      <c r="D426" s="200"/>
      <c r="E426" s="200"/>
      <c r="F426" s="55" t="s">
        <v>67</v>
      </c>
      <c r="G426" s="58">
        <v>30.64</v>
      </c>
      <c r="H426" s="58">
        <v>1.38</v>
      </c>
      <c r="I426" s="65">
        <v>336.15143999999998</v>
      </c>
      <c r="J426" s="64"/>
      <c r="K426" s="56"/>
      <c r="L426" s="64"/>
      <c r="M426" s="56"/>
      <c r="N426" s="61"/>
      <c r="AA426" s="41"/>
      <c r="AB426" s="49"/>
      <c r="AF426" s="4" t="s">
        <v>66</v>
      </c>
      <c r="AH426" s="49"/>
      <c r="AI426" s="49"/>
      <c r="AJ426" s="49"/>
    </row>
    <row r="427" spans="1:36" s="5" customFormat="1" ht="15" x14ac:dyDescent="0.25">
      <c r="A427" s="62"/>
      <c r="B427" s="53"/>
      <c r="C427" s="200" t="s">
        <v>68</v>
      </c>
      <c r="D427" s="200"/>
      <c r="E427" s="200"/>
      <c r="F427" s="55" t="s">
        <v>67</v>
      </c>
      <c r="G427" s="58">
        <v>0.32</v>
      </c>
      <c r="H427" s="58">
        <v>1.38</v>
      </c>
      <c r="I427" s="65">
        <v>3.5107200000000001</v>
      </c>
      <c r="J427" s="64"/>
      <c r="K427" s="56"/>
      <c r="L427" s="64"/>
      <c r="M427" s="56"/>
      <c r="N427" s="61"/>
      <c r="AA427" s="41"/>
      <c r="AB427" s="49"/>
      <c r="AF427" s="4" t="s">
        <v>68</v>
      </c>
      <c r="AH427" s="49"/>
      <c r="AI427" s="49"/>
      <c r="AJ427" s="49"/>
    </row>
    <row r="428" spans="1:36" s="5" customFormat="1" ht="15" x14ac:dyDescent="0.25">
      <c r="A428" s="54"/>
      <c r="B428" s="53"/>
      <c r="C428" s="207" t="s">
        <v>69</v>
      </c>
      <c r="D428" s="207"/>
      <c r="E428" s="207"/>
      <c r="F428" s="66"/>
      <c r="G428" s="67"/>
      <c r="H428" s="67"/>
      <c r="I428" s="67"/>
      <c r="J428" s="68">
        <v>430.7</v>
      </c>
      <c r="K428" s="67"/>
      <c r="L428" s="100">
        <v>4502.57</v>
      </c>
      <c r="M428" s="67"/>
      <c r="N428" s="69">
        <v>174456</v>
      </c>
      <c r="AA428" s="41"/>
      <c r="AB428" s="49"/>
      <c r="AG428" s="4" t="s">
        <v>69</v>
      </c>
      <c r="AH428" s="49"/>
      <c r="AI428" s="49"/>
      <c r="AJ428" s="49"/>
    </row>
    <row r="429" spans="1:36" s="5" customFormat="1" ht="15" x14ac:dyDescent="0.25">
      <c r="A429" s="62"/>
      <c r="B429" s="53"/>
      <c r="C429" s="200" t="s">
        <v>70</v>
      </c>
      <c r="D429" s="200"/>
      <c r="E429" s="200"/>
      <c r="F429" s="55"/>
      <c r="G429" s="56"/>
      <c r="H429" s="56"/>
      <c r="I429" s="56"/>
      <c r="J429" s="64"/>
      <c r="K429" s="56"/>
      <c r="L429" s="99">
        <v>3203.97</v>
      </c>
      <c r="M429" s="56"/>
      <c r="N429" s="59">
        <v>159173</v>
      </c>
      <c r="AA429" s="41"/>
      <c r="AB429" s="49"/>
      <c r="AF429" s="4" t="s">
        <v>70</v>
      </c>
      <c r="AH429" s="49"/>
      <c r="AI429" s="49"/>
      <c r="AJ429" s="49"/>
    </row>
    <row r="430" spans="1:36" s="5" customFormat="1" ht="23.25" x14ac:dyDescent="0.25">
      <c r="A430" s="62"/>
      <c r="B430" s="53" t="s">
        <v>71</v>
      </c>
      <c r="C430" s="200" t="s">
        <v>72</v>
      </c>
      <c r="D430" s="200"/>
      <c r="E430" s="200"/>
      <c r="F430" s="55" t="s">
        <v>73</v>
      </c>
      <c r="G430" s="60">
        <v>97</v>
      </c>
      <c r="H430" s="56"/>
      <c r="I430" s="60">
        <v>97</v>
      </c>
      <c r="J430" s="64"/>
      <c r="K430" s="56"/>
      <c r="L430" s="99">
        <v>3107.85</v>
      </c>
      <c r="M430" s="56"/>
      <c r="N430" s="59">
        <v>154398</v>
      </c>
      <c r="AA430" s="41"/>
      <c r="AB430" s="49"/>
      <c r="AF430" s="4" t="s">
        <v>72</v>
      </c>
      <c r="AH430" s="49"/>
      <c r="AI430" s="49"/>
      <c r="AJ430" s="49"/>
    </row>
    <row r="431" spans="1:36" s="5" customFormat="1" ht="23.25" x14ac:dyDescent="0.25">
      <c r="A431" s="62"/>
      <c r="B431" s="53" t="s">
        <v>74</v>
      </c>
      <c r="C431" s="200" t="s">
        <v>75</v>
      </c>
      <c r="D431" s="200"/>
      <c r="E431" s="200"/>
      <c r="F431" s="55" t="s">
        <v>73</v>
      </c>
      <c r="G431" s="60">
        <v>51</v>
      </c>
      <c r="H431" s="56"/>
      <c r="I431" s="60">
        <v>51</v>
      </c>
      <c r="J431" s="64"/>
      <c r="K431" s="56"/>
      <c r="L431" s="99">
        <v>1634.02</v>
      </c>
      <c r="M431" s="56"/>
      <c r="N431" s="59">
        <v>81178</v>
      </c>
      <c r="AA431" s="41"/>
      <c r="AB431" s="49"/>
      <c r="AF431" s="4" t="s">
        <v>75</v>
      </c>
      <c r="AH431" s="49"/>
      <c r="AI431" s="49"/>
      <c r="AJ431" s="49"/>
    </row>
    <row r="432" spans="1:36" s="5" customFormat="1" ht="15" x14ac:dyDescent="0.25">
      <c r="A432" s="70"/>
      <c r="B432" s="176"/>
      <c r="C432" s="202" t="s">
        <v>76</v>
      </c>
      <c r="D432" s="202"/>
      <c r="E432" s="202"/>
      <c r="F432" s="44"/>
      <c r="G432" s="45"/>
      <c r="H432" s="45"/>
      <c r="I432" s="45"/>
      <c r="J432" s="47"/>
      <c r="K432" s="45"/>
      <c r="L432" s="72">
        <v>9244.44</v>
      </c>
      <c r="M432" s="67"/>
      <c r="N432" s="73">
        <v>410032</v>
      </c>
      <c r="AA432" s="41"/>
      <c r="AB432" s="49"/>
      <c r="AH432" s="49" t="s">
        <v>76</v>
      </c>
      <c r="AI432" s="49"/>
      <c r="AJ432" s="49"/>
    </row>
    <row r="433" spans="1:36" s="5" customFormat="1" ht="45.75" x14ac:dyDescent="0.25">
      <c r="A433" s="42" t="s">
        <v>192</v>
      </c>
      <c r="B433" s="177" t="s">
        <v>869</v>
      </c>
      <c r="C433" s="202" t="s">
        <v>399</v>
      </c>
      <c r="D433" s="202"/>
      <c r="E433" s="202"/>
      <c r="F433" s="44" t="s">
        <v>78</v>
      </c>
      <c r="G433" s="45">
        <v>0.25</v>
      </c>
      <c r="H433" s="79">
        <v>1</v>
      </c>
      <c r="I433" s="76">
        <v>0.25</v>
      </c>
      <c r="J433" s="47"/>
      <c r="K433" s="45"/>
      <c r="L433" s="47"/>
      <c r="M433" s="45"/>
      <c r="N433" s="48"/>
      <c r="AA433" s="41"/>
      <c r="AB433" s="49" t="s">
        <v>399</v>
      </c>
      <c r="AH433" s="49"/>
      <c r="AI433" s="49"/>
      <c r="AJ433" s="49"/>
    </row>
    <row r="434" spans="1:36" s="5" customFormat="1" ht="15" x14ac:dyDescent="0.25">
      <c r="A434" s="50"/>
      <c r="B434" s="175"/>
      <c r="C434" s="200" t="s">
        <v>220</v>
      </c>
      <c r="D434" s="200"/>
      <c r="E434" s="200"/>
      <c r="F434" s="200"/>
      <c r="G434" s="200"/>
      <c r="H434" s="200"/>
      <c r="I434" s="200"/>
      <c r="J434" s="200"/>
      <c r="K434" s="200"/>
      <c r="L434" s="200"/>
      <c r="M434" s="200"/>
      <c r="N434" s="203"/>
      <c r="AA434" s="41"/>
      <c r="AB434" s="49"/>
      <c r="AC434" s="4" t="s">
        <v>220</v>
      </c>
      <c r="AH434" s="49"/>
      <c r="AI434" s="49"/>
      <c r="AJ434" s="49"/>
    </row>
    <row r="435" spans="1:36" s="5" customFormat="1" ht="34.5" x14ac:dyDescent="0.25">
      <c r="A435" s="52"/>
      <c r="B435" s="53" t="s">
        <v>55</v>
      </c>
      <c r="C435" s="208" t="s">
        <v>56</v>
      </c>
      <c r="D435" s="208"/>
      <c r="E435" s="208"/>
      <c r="F435" s="208"/>
      <c r="G435" s="208"/>
      <c r="H435" s="208"/>
      <c r="I435" s="208"/>
      <c r="J435" s="208"/>
      <c r="K435" s="208"/>
      <c r="L435" s="208"/>
      <c r="M435" s="208"/>
      <c r="N435" s="209"/>
      <c r="AA435" s="41"/>
      <c r="AB435" s="49"/>
      <c r="AD435" s="4" t="s">
        <v>56</v>
      </c>
      <c r="AH435" s="49"/>
      <c r="AI435" s="49"/>
      <c r="AJ435" s="49"/>
    </row>
    <row r="436" spans="1:36" s="5" customFormat="1" ht="57" x14ac:dyDescent="0.25">
      <c r="A436" s="52"/>
      <c r="B436" s="53" t="s">
        <v>105</v>
      </c>
      <c r="C436" s="208" t="s">
        <v>106</v>
      </c>
      <c r="D436" s="208"/>
      <c r="E436" s="208"/>
      <c r="F436" s="208"/>
      <c r="G436" s="208"/>
      <c r="H436" s="208"/>
      <c r="I436" s="208"/>
      <c r="J436" s="208"/>
      <c r="K436" s="208"/>
      <c r="L436" s="208"/>
      <c r="M436" s="208"/>
      <c r="N436" s="209"/>
      <c r="AA436" s="41"/>
      <c r="AB436" s="49"/>
      <c r="AD436" s="4" t="s">
        <v>106</v>
      </c>
      <c r="AH436" s="49"/>
      <c r="AI436" s="49"/>
      <c r="AJ436" s="49"/>
    </row>
    <row r="437" spans="1:36" s="5" customFormat="1" ht="15" x14ac:dyDescent="0.25">
      <c r="A437" s="54"/>
      <c r="B437" s="53" t="s">
        <v>49</v>
      </c>
      <c r="C437" s="200" t="s">
        <v>59</v>
      </c>
      <c r="D437" s="200"/>
      <c r="E437" s="200"/>
      <c r="F437" s="55"/>
      <c r="G437" s="56"/>
      <c r="H437" s="56"/>
      <c r="I437" s="56"/>
      <c r="J437" s="57">
        <v>93.25</v>
      </c>
      <c r="K437" s="58">
        <v>1.38</v>
      </c>
      <c r="L437" s="57">
        <v>32.17</v>
      </c>
      <c r="M437" s="58">
        <v>49.68</v>
      </c>
      <c r="N437" s="59">
        <v>1598</v>
      </c>
      <c r="AA437" s="41"/>
      <c r="AB437" s="49"/>
      <c r="AE437" s="4" t="s">
        <v>59</v>
      </c>
      <c r="AH437" s="49"/>
      <c r="AI437" s="49"/>
      <c r="AJ437" s="49"/>
    </row>
    <row r="438" spans="1:36" s="5" customFormat="1" ht="15" x14ac:dyDescent="0.25">
      <c r="A438" s="54"/>
      <c r="B438" s="53" t="s">
        <v>60</v>
      </c>
      <c r="C438" s="200" t="s">
        <v>61</v>
      </c>
      <c r="D438" s="200"/>
      <c r="E438" s="200"/>
      <c r="F438" s="55"/>
      <c r="G438" s="56"/>
      <c r="H438" s="56"/>
      <c r="I438" s="56"/>
      <c r="J438" s="57">
        <v>46.25</v>
      </c>
      <c r="K438" s="58">
        <v>1.38</v>
      </c>
      <c r="L438" s="57">
        <v>15.96</v>
      </c>
      <c r="M438" s="58">
        <v>15.41</v>
      </c>
      <c r="N438" s="74">
        <v>246</v>
      </c>
      <c r="AA438" s="41"/>
      <c r="AB438" s="49"/>
      <c r="AE438" s="4" t="s">
        <v>61</v>
      </c>
      <c r="AH438" s="49"/>
      <c r="AI438" s="49"/>
      <c r="AJ438" s="49"/>
    </row>
    <row r="439" spans="1:36" s="5" customFormat="1" ht="15" x14ac:dyDescent="0.25">
      <c r="A439" s="54"/>
      <c r="B439" s="53" t="s">
        <v>62</v>
      </c>
      <c r="C439" s="200" t="s">
        <v>63</v>
      </c>
      <c r="D439" s="200"/>
      <c r="E439" s="200"/>
      <c r="F439" s="55"/>
      <c r="G439" s="56"/>
      <c r="H439" s="56"/>
      <c r="I439" s="56"/>
      <c r="J439" s="57">
        <v>5.0199999999999996</v>
      </c>
      <c r="K439" s="58">
        <v>1.38</v>
      </c>
      <c r="L439" s="57">
        <v>1.73</v>
      </c>
      <c r="M439" s="58">
        <v>49.68</v>
      </c>
      <c r="N439" s="74">
        <v>86</v>
      </c>
      <c r="AA439" s="41"/>
      <c r="AB439" s="49"/>
      <c r="AE439" s="4" t="s">
        <v>63</v>
      </c>
      <c r="AH439" s="49"/>
      <c r="AI439" s="49"/>
      <c r="AJ439" s="49"/>
    </row>
    <row r="440" spans="1:36" s="5" customFormat="1" ht="15" x14ac:dyDescent="0.25">
      <c r="A440" s="54"/>
      <c r="B440" s="53" t="s">
        <v>64</v>
      </c>
      <c r="C440" s="200" t="s">
        <v>65</v>
      </c>
      <c r="D440" s="200"/>
      <c r="E440" s="200"/>
      <c r="F440" s="55"/>
      <c r="G440" s="56"/>
      <c r="H440" s="56"/>
      <c r="I440" s="56"/>
      <c r="J440" s="57">
        <v>37.03</v>
      </c>
      <c r="K440" s="56"/>
      <c r="L440" s="57">
        <v>9.26</v>
      </c>
      <c r="M440" s="58">
        <v>9.92</v>
      </c>
      <c r="N440" s="74">
        <v>92</v>
      </c>
      <c r="AA440" s="41"/>
      <c r="AB440" s="49"/>
      <c r="AE440" s="4" t="s">
        <v>65</v>
      </c>
      <c r="AH440" s="49"/>
      <c r="AI440" s="49"/>
      <c r="AJ440" s="49"/>
    </row>
    <row r="441" spans="1:36" s="5" customFormat="1" ht="15" x14ac:dyDescent="0.25">
      <c r="A441" s="62"/>
      <c r="B441" s="53"/>
      <c r="C441" s="200" t="s">
        <v>66</v>
      </c>
      <c r="D441" s="200"/>
      <c r="E441" s="200"/>
      <c r="F441" s="55" t="s">
        <v>67</v>
      </c>
      <c r="G441" s="58">
        <v>9.92</v>
      </c>
      <c r="H441" s="58">
        <v>1.38</v>
      </c>
      <c r="I441" s="63">
        <v>3.4224000000000001</v>
      </c>
      <c r="J441" s="64"/>
      <c r="K441" s="56"/>
      <c r="L441" s="64"/>
      <c r="M441" s="56"/>
      <c r="N441" s="61"/>
      <c r="AA441" s="41"/>
      <c r="AB441" s="49"/>
      <c r="AF441" s="4" t="s">
        <v>66</v>
      </c>
      <c r="AH441" s="49"/>
      <c r="AI441" s="49"/>
      <c r="AJ441" s="49"/>
    </row>
    <row r="442" spans="1:36" s="5" customFormat="1" ht="15" x14ac:dyDescent="0.25">
      <c r="A442" s="62"/>
      <c r="B442" s="53"/>
      <c r="C442" s="200" t="s">
        <v>68</v>
      </c>
      <c r="D442" s="200"/>
      <c r="E442" s="200"/>
      <c r="F442" s="55" t="s">
        <v>67</v>
      </c>
      <c r="G442" s="75">
        <v>0.4</v>
      </c>
      <c r="H442" s="58">
        <v>1.38</v>
      </c>
      <c r="I442" s="101">
        <v>0.13800000000000001</v>
      </c>
      <c r="J442" s="64"/>
      <c r="K442" s="56"/>
      <c r="L442" s="64"/>
      <c r="M442" s="56"/>
      <c r="N442" s="61"/>
      <c r="AA442" s="41"/>
      <c r="AB442" s="49"/>
      <c r="AF442" s="4" t="s">
        <v>68</v>
      </c>
      <c r="AH442" s="49"/>
      <c r="AI442" s="49"/>
      <c r="AJ442" s="49"/>
    </row>
    <row r="443" spans="1:36" s="5" customFormat="1" ht="15" x14ac:dyDescent="0.25">
      <c r="A443" s="54"/>
      <c r="B443" s="53"/>
      <c r="C443" s="207" t="s">
        <v>69</v>
      </c>
      <c r="D443" s="207"/>
      <c r="E443" s="207"/>
      <c r="F443" s="66"/>
      <c r="G443" s="67"/>
      <c r="H443" s="67"/>
      <c r="I443" s="67"/>
      <c r="J443" s="68">
        <v>176.53</v>
      </c>
      <c r="K443" s="67"/>
      <c r="L443" s="68">
        <v>57.39</v>
      </c>
      <c r="M443" s="67"/>
      <c r="N443" s="69">
        <v>1936</v>
      </c>
      <c r="AA443" s="41"/>
      <c r="AB443" s="49"/>
      <c r="AG443" s="4" t="s">
        <v>69</v>
      </c>
      <c r="AH443" s="49"/>
      <c r="AI443" s="49"/>
      <c r="AJ443" s="49"/>
    </row>
    <row r="444" spans="1:36" s="5" customFormat="1" ht="15" x14ac:dyDescent="0.25">
      <c r="A444" s="62"/>
      <c r="B444" s="53"/>
      <c r="C444" s="200" t="s">
        <v>70</v>
      </c>
      <c r="D444" s="200"/>
      <c r="E444" s="200"/>
      <c r="F444" s="55"/>
      <c r="G444" s="56"/>
      <c r="H444" s="56"/>
      <c r="I444" s="56"/>
      <c r="J444" s="64"/>
      <c r="K444" s="56"/>
      <c r="L444" s="57">
        <v>33.9</v>
      </c>
      <c r="M444" s="56"/>
      <c r="N444" s="59">
        <v>1684</v>
      </c>
      <c r="AA444" s="41"/>
      <c r="AB444" s="49"/>
      <c r="AF444" s="4" t="s">
        <v>70</v>
      </c>
      <c r="AH444" s="49"/>
      <c r="AI444" s="49"/>
      <c r="AJ444" s="49"/>
    </row>
    <row r="445" spans="1:36" s="5" customFormat="1" ht="23.25" x14ac:dyDescent="0.25">
      <c r="A445" s="62"/>
      <c r="B445" s="53" t="s">
        <v>71</v>
      </c>
      <c r="C445" s="200" t="s">
        <v>72</v>
      </c>
      <c r="D445" s="200"/>
      <c r="E445" s="200"/>
      <c r="F445" s="55" t="s">
        <v>73</v>
      </c>
      <c r="G445" s="60">
        <v>97</v>
      </c>
      <c r="H445" s="56"/>
      <c r="I445" s="60">
        <v>97</v>
      </c>
      <c r="J445" s="64"/>
      <c r="K445" s="56"/>
      <c r="L445" s="57">
        <v>32.880000000000003</v>
      </c>
      <c r="M445" s="56"/>
      <c r="N445" s="59">
        <v>1633</v>
      </c>
      <c r="AA445" s="41"/>
      <c r="AB445" s="49"/>
      <c r="AF445" s="4" t="s">
        <v>72</v>
      </c>
      <c r="AH445" s="49"/>
      <c r="AI445" s="49"/>
      <c r="AJ445" s="49"/>
    </row>
    <row r="446" spans="1:36" s="5" customFormat="1" ht="23.25" x14ac:dyDescent="0.25">
      <c r="A446" s="62"/>
      <c r="B446" s="53" t="s">
        <v>74</v>
      </c>
      <c r="C446" s="200" t="s">
        <v>75</v>
      </c>
      <c r="D446" s="200"/>
      <c r="E446" s="200"/>
      <c r="F446" s="55" t="s">
        <v>73</v>
      </c>
      <c r="G446" s="60">
        <v>51</v>
      </c>
      <c r="H446" s="56"/>
      <c r="I446" s="60">
        <v>51</v>
      </c>
      <c r="J446" s="64"/>
      <c r="K446" s="56"/>
      <c r="L446" s="57">
        <v>17.29</v>
      </c>
      <c r="M446" s="56"/>
      <c r="N446" s="74">
        <v>859</v>
      </c>
      <c r="AA446" s="41"/>
      <c r="AB446" s="49"/>
      <c r="AF446" s="4" t="s">
        <v>75</v>
      </c>
      <c r="AH446" s="49"/>
      <c r="AI446" s="49"/>
      <c r="AJ446" s="49"/>
    </row>
    <row r="447" spans="1:36" s="5" customFormat="1" ht="15" x14ac:dyDescent="0.25">
      <c r="A447" s="70"/>
      <c r="B447" s="176"/>
      <c r="C447" s="202" t="s">
        <v>76</v>
      </c>
      <c r="D447" s="202"/>
      <c r="E447" s="202"/>
      <c r="F447" s="44"/>
      <c r="G447" s="45"/>
      <c r="H447" s="45"/>
      <c r="I447" s="45"/>
      <c r="J447" s="47"/>
      <c r="K447" s="45"/>
      <c r="L447" s="78">
        <v>107.56</v>
      </c>
      <c r="M447" s="67"/>
      <c r="N447" s="73">
        <v>4428</v>
      </c>
      <c r="AA447" s="41"/>
      <c r="AB447" s="49"/>
      <c r="AH447" s="49" t="s">
        <v>76</v>
      </c>
      <c r="AI447" s="49"/>
      <c r="AJ447" s="49"/>
    </row>
    <row r="448" spans="1:36" s="5" customFormat="1" ht="57" x14ac:dyDescent="0.25">
      <c r="A448" s="42" t="s">
        <v>193</v>
      </c>
      <c r="B448" s="177" t="s">
        <v>868</v>
      </c>
      <c r="C448" s="202" t="s">
        <v>400</v>
      </c>
      <c r="D448" s="202"/>
      <c r="E448" s="202"/>
      <c r="F448" s="44" t="s">
        <v>86</v>
      </c>
      <c r="G448" s="45">
        <v>9</v>
      </c>
      <c r="H448" s="79">
        <v>1</v>
      </c>
      <c r="I448" s="79">
        <v>9</v>
      </c>
      <c r="J448" s="47"/>
      <c r="K448" s="45"/>
      <c r="L448" s="47"/>
      <c r="M448" s="45"/>
      <c r="N448" s="48"/>
      <c r="AA448" s="41"/>
      <c r="AB448" s="49" t="s">
        <v>400</v>
      </c>
      <c r="AH448" s="49"/>
      <c r="AI448" s="49"/>
      <c r="AJ448" s="49"/>
    </row>
    <row r="449" spans="1:36" s="5" customFormat="1" ht="15" x14ac:dyDescent="0.25">
      <c r="A449" s="50"/>
      <c r="B449" s="175"/>
      <c r="C449" s="200" t="s">
        <v>401</v>
      </c>
      <c r="D449" s="200"/>
      <c r="E449" s="200"/>
      <c r="F449" s="200"/>
      <c r="G449" s="200"/>
      <c r="H449" s="200"/>
      <c r="I449" s="200"/>
      <c r="J449" s="200"/>
      <c r="K449" s="200"/>
      <c r="L449" s="200"/>
      <c r="M449" s="200"/>
      <c r="N449" s="203"/>
      <c r="AA449" s="41"/>
      <c r="AB449" s="49"/>
      <c r="AC449" s="4" t="s">
        <v>401</v>
      </c>
      <c r="AH449" s="49"/>
      <c r="AI449" s="49"/>
      <c r="AJ449" s="49"/>
    </row>
    <row r="450" spans="1:36" s="5" customFormat="1" ht="34.5" x14ac:dyDescent="0.25">
      <c r="A450" s="52"/>
      <c r="B450" s="53" t="s">
        <v>55</v>
      </c>
      <c r="C450" s="208" t="s">
        <v>56</v>
      </c>
      <c r="D450" s="208"/>
      <c r="E450" s="208"/>
      <c r="F450" s="208"/>
      <c r="G450" s="208"/>
      <c r="H450" s="208"/>
      <c r="I450" s="208"/>
      <c r="J450" s="208"/>
      <c r="K450" s="208"/>
      <c r="L450" s="208"/>
      <c r="M450" s="208"/>
      <c r="N450" s="209"/>
      <c r="AA450" s="41"/>
      <c r="AB450" s="49"/>
      <c r="AD450" s="4" t="s">
        <v>56</v>
      </c>
      <c r="AH450" s="49"/>
      <c r="AI450" s="49"/>
      <c r="AJ450" s="49"/>
    </row>
    <row r="451" spans="1:36" s="5" customFormat="1" ht="57" x14ac:dyDescent="0.25">
      <c r="A451" s="52"/>
      <c r="B451" s="53" t="s">
        <v>105</v>
      </c>
      <c r="C451" s="208" t="s">
        <v>106</v>
      </c>
      <c r="D451" s="208"/>
      <c r="E451" s="208"/>
      <c r="F451" s="208"/>
      <c r="G451" s="208"/>
      <c r="H451" s="208"/>
      <c r="I451" s="208"/>
      <c r="J451" s="208"/>
      <c r="K451" s="208"/>
      <c r="L451" s="208"/>
      <c r="M451" s="208"/>
      <c r="N451" s="209"/>
      <c r="AA451" s="41"/>
      <c r="AB451" s="49"/>
      <c r="AD451" s="4" t="s">
        <v>106</v>
      </c>
      <c r="AH451" s="49"/>
      <c r="AI451" s="49"/>
      <c r="AJ451" s="49"/>
    </row>
    <row r="452" spans="1:36" s="5" customFormat="1" ht="15" x14ac:dyDescent="0.25">
      <c r="A452" s="54"/>
      <c r="B452" s="53" t="s">
        <v>49</v>
      </c>
      <c r="C452" s="200" t="s">
        <v>59</v>
      </c>
      <c r="D452" s="200"/>
      <c r="E452" s="200"/>
      <c r="F452" s="55"/>
      <c r="G452" s="56"/>
      <c r="H452" s="56"/>
      <c r="I452" s="56"/>
      <c r="J452" s="57">
        <v>2.82</v>
      </c>
      <c r="K452" s="58">
        <v>1.38</v>
      </c>
      <c r="L452" s="57">
        <v>35.020000000000003</v>
      </c>
      <c r="M452" s="58">
        <v>49.68</v>
      </c>
      <c r="N452" s="59">
        <v>1740</v>
      </c>
      <c r="AA452" s="41"/>
      <c r="AB452" s="49"/>
      <c r="AE452" s="4" t="s">
        <v>59</v>
      </c>
      <c r="AH452" s="49"/>
      <c r="AI452" s="49"/>
      <c r="AJ452" s="49"/>
    </row>
    <row r="453" spans="1:36" s="5" customFormat="1" ht="15" x14ac:dyDescent="0.25">
      <c r="A453" s="54"/>
      <c r="B453" s="53" t="s">
        <v>64</v>
      </c>
      <c r="C453" s="200" t="s">
        <v>65</v>
      </c>
      <c r="D453" s="200"/>
      <c r="E453" s="200"/>
      <c r="F453" s="55"/>
      <c r="G453" s="56"/>
      <c r="H453" s="56"/>
      <c r="I453" s="56"/>
      <c r="J453" s="57">
        <v>5.86</v>
      </c>
      <c r="K453" s="56"/>
      <c r="L453" s="57">
        <v>52.74</v>
      </c>
      <c r="M453" s="58">
        <v>9.92</v>
      </c>
      <c r="N453" s="74">
        <v>523</v>
      </c>
      <c r="AA453" s="41"/>
      <c r="AB453" s="49"/>
      <c r="AE453" s="4" t="s">
        <v>65</v>
      </c>
      <c r="AH453" s="49"/>
      <c r="AI453" s="49"/>
      <c r="AJ453" s="49"/>
    </row>
    <row r="454" spans="1:36" s="5" customFormat="1" ht="15" x14ac:dyDescent="0.25">
      <c r="A454" s="62"/>
      <c r="B454" s="53"/>
      <c r="C454" s="200" t="s">
        <v>66</v>
      </c>
      <c r="D454" s="200"/>
      <c r="E454" s="200"/>
      <c r="F454" s="55" t="s">
        <v>67</v>
      </c>
      <c r="G454" s="75">
        <v>0.3</v>
      </c>
      <c r="H454" s="58">
        <v>1.38</v>
      </c>
      <c r="I454" s="101">
        <v>3.726</v>
      </c>
      <c r="J454" s="64"/>
      <c r="K454" s="56"/>
      <c r="L454" s="64"/>
      <c r="M454" s="56"/>
      <c r="N454" s="61"/>
      <c r="AA454" s="41"/>
      <c r="AB454" s="49"/>
      <c r="AF454" s="4" t="s">
        <v>66</v>
      </c>
      <c r="AH454" s="49"/>
      <c r="AI454" s="49"/>
      <c r="AJ454" s="49"/>
    </row>
    <row r="455" spans="1:36" s="5" customFormat="1" ht="15" x14ac:dyDescent="0.25">
      <c r="A455" s="54"/>
      <c r="B455" s="53"/>
      <c r="C455" s="207" t="s">
        <v>69</v>
      </c>
      <c r="D455" s="207"/>
      <c r="E455" s="207"/>
      <c r="F455" s="66"/>
      <c r="G455" s="67"/>
      <c r="H455" s="67"/>
      <c r="I455" s="67"/>
      <c r="J455" s="68">
        <v>8.68</v>
      </c>
      <c r="K455" s="67"/>
      <c r="L455" s="68">
        <v>87.76</v>
      </c>
      <c r="M455" s="67"/>
      <c r="N455" s="69">
        <v>2263</v>
      </c>
      <c r="AA455" s="41"/>
      <c r="AB455" s="49"/>
      <c r="AG455" s="4" t="s">
        <v>69</v>
      </c>
      <c r="AH455" s="49"/>
      <c r="AI455" s="49"/>
      <c r="AJ455" s="49"/>
    </row>
    <row r="456" spans="1:36" s="5" customFormat="1" ht="15" x14ac:dyDescent="0.25">
      <c r="A456" s="62"/>
      <c r="B456" s="53"/>
      <c r="C456" s="200" t="s">
        <v>70</v>
      </c>
      <c r="D456" s="200"/>
      <c r="E456" s="200"/>
      <c r="F456" s="55"/>
      <c r="G456" s="56"/>
      <c r="H456" s="56"/>
      <c r="I456" s="56"/>
      <c r="J456" s="64"/>
      <c r="K456" s="56"/>
      <c r="L456" s="57">
        <v>35.020000000000003</v>
      </c>
      <c r="M456" s="56"/>
      <c r="N456" s="59">
        <v>1740</v>
      </c>
      <c r="AA456" s="41"/>
      <c r="AB456" s="49"/>
      <c r="AF456" s="4" t="s">
        <v>70</v>
      </c>
      <c r="AH456" s="49"/>
      <c r="AI456" s="49"/>
      <c r="AJ456" s="49"/>
    </row>
    <row r="457" spans="1:36" s="5" customFormat="1" ht="23.25" x14ac:dyDescent="0.25">
      <c r="A457" s="62"/>
      <c r="B457" s="53" t="s">
        <v>71</v>
      </c>
      <c r="C457" s="200" t="s">
        <v>72</v>
      </c>
      <c r="D457" s="200"/>
      <c r="E457" s="200"/>
      <c r="F457" s="55" t="s">
        <v>73</v>
      </c>
      <c r="G457" s="60">
        <v>97</v>
      </c>
      <c r="H457" s="56"/>
      <c r="I457" s="60">
        <v>97</v>
      </c>
      <c r="J457" s="64"/>
      <c r="K457" s="56"/>
      <c r="L457" s="57">
        <v>33.97</v>
      </c>
      <c r="M457" s="56"/>
      <c r="N457" s="59">
        <v>1688</v>
      </c>
      <c r="AA457" s="41"/>
      <c r="AB457" s="49"/>
      <c r="AF457" s="4" t="s">
        <v>72</v>
      </c>
      <c r="AH457" s="49"/>
      <c r="AI457" s="49"/>
      <c r="AJ457" s="49"/>
    </row>
    <row r="458" spans="1:36" s="5" customFormat="1" ht="23.25" x14ac:dyDescent="0.25">
      <c r="A458" s="62"/>
      <c r="B458" s="53" t="s">
        <v>74</v>
      </c>
      <c r="C458" s="200" t="s">
        <v>75</v>
      </c>
      <c r="D458" s="200"/>
      <c r="E458" s="200"/>
      <c r="F458" s="55" t="s">
        <v>73</v>
      </c>
      <c r="G458" s="60">
        <v>51</v>
      </c>
      <c r="H458" s="56"/>
      <c r="I458" s="60">
        <v>51</v>
      </c>
      <c r="J458" s="64"/>
      <c r="K458" s="56"/>
      <c r="L458" s="57">
        <v>17.86</v>
      </c>
      <c r="M458" s="56"/>
      <c r="N458" s="74">
        <v>887</v>
      </c>
      <c r="AA458" s="41"/>
      <c r="AB458" s="49"/>
      <c r="AF458" s="4" t="s">
        <v>75</v>
      </c>
      <c r="AH458" s="49"/>
      <c r="AI458" s="49"/>
      <c r="AJ458" s="49"/>
    </row>
    <row r="459" spans="1:36" s="5" customFormat="1" ht="15" x14ac:dyDescent="0.25">
      <c r="A459" s="70"/>
      <c r="B459" s="176"/>
      <c r="C459" s="202" t="s">
        <v>76</v>
      </c>
      <c r="D459" s="202"/>
      <c r="E459" s="202"/>
      <c r="F459" s="44"/>
      <c r="G459" s="45"/>
      <c r="H459" s="45"/>
      <c r="I459" s="45"/>
      <c r="J459" s="47"/>
      <c r="K459" s="45"/>
      <c r="L459" s="78">
        <v>139.59</v>
      </c>
      <c r="M459" s="67"/>
      <c r="N459" s="73">
        <v>4838</v>
      </c>
      <c r="AA459" s="41"/>
      <c r="AB459" s="49"/>
      <c r="AH459" s="49" t="s">
        <v>76</v>
      </c>
      <c r="AI459" s="49"/>
      <c r="AJ459" s="49"/>
    </row>
    <row r="460" spans="1:36" s="5" customFormat="1" ht="57" x14ac:dyDescent="0.25">
      <c r="A460" s="42" t="s">
        <v>196</v>
      </c>
      <c r="B460" s="177" t="s">
        <v>867</v>
      </c>
      <c r="C460" s="202" t="s">
        <v>381</v>
      </c>
      <c r="D460" s="202"/>
      <c r="E460" s="202"/>
      <c r="F460" s="44" t="s">
        <v>86</v>
      </c>
      <c r="G460" s="45">
        <v>4</v>
      </c>
      <c r="H460" s="79">
        <v>1</v>
      </c>
      <c r="I460" s="79">
        <v>4</v>
      </c>
      <c r="J460" s="47"/>
      <c r="K460" s="45"/>
      <c r="L460" s="47"/>
      <c r="M460" s="45"/>
      <c r="N460" s="48"/>
      <c r="AA460" s="41"/>
      <c r="AB460" s="49" t="s">
        <v>381</v>
      </c>
      <c r="AH460" s="49"/>
      <c r="AI460" s="49"/>
      <c r="AJ460" s="49"/>
    </row>
    <row r="461" spans="1:36" s="5" customFormat="1" ht="15" x14ac:dyDescent="0.25">
      <c r="A461" s="50"/>
      <c r="B461" s="175"/>
      <c r="C461" s="200" t="s">
        <v>402</v>
      </c>
      <c r="D461" s="200"/>
      <c r="E461" s="200"/>
      <c r="F461" s="200"/>
      <c r="G461" s="200"/>
      <c r="H461" s="200"/>
      <c r="I461" s="200"/>
      <c r="J461" s="200"/>
      <c r="K461" s="200"/>
      <c r="L461" s="200"/>
      <c r="M461" s="200"/>
      <c r="N461" s="203"/>
      <c r="AA461" s="41"/>
      <c r="AB461" s="49"/>
      <c r="AC461" s="4" t="s">
        <v>402</v>
      </c>
      <c r="AH461" s="49"/>
      <c r="AI461" s="49"/>
      <c r="AJ461" s="49"/>
    </row>
    <row r="462" spans="1:36" s="5" customFormat="1" ht="34.5" x14ac:dyDescent="0.25">
      <c r="A462" s="52"/>
      <c r="B462" s="53" t="s">
        <v>55</v>
      </c>
      <c r="C462" s="208" t="s">
        <v>56</v>
      </c>
      <c r="D462" s="208"/>
      <c r="E462" s="208"/>
      <c r="F462" s="208"/>
      <c r="G462" s="208"/>
      <c r="H462" s="208"/>
      <c r="I462" s="208"/>
      <c r="J462" s="208"/>
      <c r="K462" s="208"/>
      <c r="L462" s="208"/>
      <c r="M462" s="208"/>
      <c r="N462" s="209"/>
      <c r="AA462" s="41"/>
      <c r="AB462" s="49"/>
      <c r="AD462" s="4" t="s">
        <v>56</v>
      </c>
      <c r="AH462" s="49"/>
      <c r="AI462" s="49"/>
      <c r="AJ462" s="49"/>
    </row>
    <row r="463" spans="1:36" s="5" customFormat="1" ht="57" x14ac:dyDescent="0.25">
      <c r="A463" s="52"/>
      <c r="B463" s="53" t="s">
        <v>105</v>
      </c>
      <c r="C463" s="208" t="s">
        <v>106</v>
      </c>
      <c r="D463" s="208"/>
      <c r="E463" s="208"/>
      <c r="F463" s="208"/>
      <c r="G463" s="208"/>
      <c r="H463" s="208"/>
      <c r="I463" s="208"/>
      <c r="J463" s="208"/>
      <c r="K463" s="208"/>
      <c r="L463" s="208"/>
      <c r="M463" s="208"/>
      <c r="N463" s="209"/>
      <c r="AA463" s="41"/>
      <c r="AB463" s="49"/>
      <c r="AD463" s="4" t="s">
        <v>106</v>
      </c>
      <c r="AH463" s="49"/>
      <c r="AI463" s="49"/>
      <c r="AJ463" s="49"/>
    </row>
    <row r="464" spans="1:36" s="5" customFormat="1" ht="15" x14ac:dyDescent="0.25">
      <c r="A464" s="54"/>
      <c r="B464" s="53" t="s">
        <v>49</v>
      </c>
      <c r="C464" s="200" t="s">
        <v>59</v>
      </c>
      <c r="D464" s="200"/>
      <c r="E464" s="200"/>
      <c r="F464" s="55"/>
      <c r="G464" s="56"/>
      <c r="H464" s="56"/>
      <c r="I464" s="56"/>
      <c r="J464" s="57">
        <v>8.65</v>
      </c>
      <c r="K464" s="58">
        <v>1.38</v>
      </c>
      <c r="L464" s="57">
        <v>47.75</v>
      </c>
      <c r="M464" s="58">
        <v>49.68</v>
      </c>
      <c r="N464" s="59">
        <v>2372</v>
      </c>
      <c r="AA464" s="41"/>
      <c r="AB464" s="49"/>
      <c r="AE464" s="4" t="s">
        <v>59</v>
      </c>
      <c r="AH464" s="49"/>
      <c r="AI464" s="49"/>
      <c r="AJ464" s="49"/>
    </row>
    <row r="465" spans="1:36" s="5" customFormat="1" ht="15" x14ac:dyDescent="0.25">
      <c r="A465" s="54"/>
      <c r="B465" s="53" t="s">
        <v>60</v>
      </c>
      <c r="C465" s="200" t="s">
        <v>61</v>
      </c>
      <c r="D465" s="200"/>
      <c r="E465" s="200"/>
      <c r="F465" s="55"/>
      <c r="G465" s="56"/>
      <c r="H465" s="56"/>
      <c r="I465" s="56"/>
      <c r="J465" s="57">
        <v>1.81</v>
      </c>
      <c r="K465" s="58">
        <v>1.38</v>
      </c>
      <c r="L465" s="57">
        <v>9.99</v>
      </c>
      <c r="M465" s="58">
        <v>15.41</v>
      </c>
      <c r="N465" s="74">
        <v>154</v>
      </c>
      <c r="AA465" s="41"/>
      <c r="AB465" s="49"/>
      <c r="AE465" s="4" t="s">
        <v>61</v>
      </c>
      <c r="AH465" s="49"/>
      <c r="AI465" s="49"/>
      <c r="AJ465" s="49"/>
    </row>
    <row r="466" spans="1:36" s="5" customFormat="1" ht="15" x14ac:dyDescent="0.25">
      <c r="A466" s="54"/>
      <c r="B466" s="53" t="s">
        <v>62</v>
      </c>
      <c r="C466" s="200" t="s">
        <v>63</v>
      </c>
      <c r="D466" s="200"/>
      <c r="E466" s="200"/>
      <c r="F466" s="55"/>
      <c r="G466" s="56"/>
      <c r="H466" s="56"/>
      <c r="I466" s="56"/>
      <c r="J466" s="57">
        <v>0.26</v>
      </c>
      <c r="K466" s="58">
        <v>1.38</v>
      </c>
      <c r="L466" s="57">
        <v>1.44</v>
      </c>
      <c r="M466" s="58">
        <v>49.68</v>
      </c>
      <c r="N466" s="74">
        <v>72</v>
      </c>
      <c r="AA466" s="41"/>
      <c r="AB466" s="49"/>
      <c r="AE466" s="4" t="s">
        <v>63</v>
      </c>
      <c r="AH466" s="49"/>
      <c r="AI466" s="49"/>
      <c r="AJ466" s="49"/>
    </row>
    <row r="467" spans="1:36" s="5" customFormat="1" ht="15" x14ac:dyDescent="0.25">
      <c r="A467" s="54"/>
      <c r="B467" s="53" t="s">
        <v>64</v>
      </c>
      <c r="C467" s="200" t="s">
        <v>65</v>
      </c>
      <c r="D467" s="200"/>
      <c r="E467" s="200"/>
      <c r="F467" s="55"/>
      <c r="G467" s="56"/>
      <c r="H467" s="56"/>
      <c r="I467" s="56"/>
      <c r="J467" s="57">
        <v>4.92</v>
      </c>
      <c r="K467" s="56"/>
      <c r="L467" s="57">
        <v>19.68</v>
      </c>
      <c r="M467" s="58">
        <v>9.92</v>
      </c>
      <c r="N467" s="74">
        <v>195</v>
      </c>
      <c r="AA467" s="41"/>
      <c r="AB467" s="49"/>
      <c r="AE467" s="4" t="s">
        <v>65</v>
      </c>
      <c r="AH467" s="49"/>
      <c r="AI467" s="49"/>
      <c r="AJ467" s="49"/>
    </row>
    <row r="468" spans="1:36" s="5" customFormat="1" ht="15" x14ac:dyDescent="0.25">
      <c r="A468" s="62"/>
      <c r="B468" s="53"/>
      <c r="C468" s="200" t="s">
        <v>66</v>
      </c>
      <c r="D468" s="200"/>
      <c r="E468" s="200"/>
      <c r="F468" s="55" t="s">
        <v>67</v>
      </c>
      <c r="G468" s="58">
        <v>0.92</v>
      </c>
      <c r="H468" s="58">
        <v>1.38</v>
      </c>
      <c r="I468" s="63">
        <v>5.0784000000000002</v>
      </c>
      <c r="J468" s="64"/>
      <c r="K468" s="56"/>
      <c r="L468" s="64"/>
      <c r="M468" s="56"/>
      <c r="N468" s="61"/>
      <c r="AA468" s="41"/>
      <c r="AB468" s="49"/>
      <c r="AF468" s="4" t="s">
        <v>66</v>
      </c>
      <c r="AH468" s="49"/>
      <c r="AI468" s="49"/>
      <c r="AJ468" s="49"/>
    </row>
    <row r="469" spans="1:36" s="5" customFormat="1" ht="15" x14ac:dyDescent="0.25">
      <c r="A469" s="62"/>
      <c r="B469" s="53"/>
      <c r="C469" s="200" t="s">
        <v>68</v>
      </c>
      <c r="D469" s="200"/>
      <c r="E469" s="200"/>
      <c r="F469" s="55" t="s">
        <v>67</v>
      </c>
      <c r="G469" s="58">
        <v>0.02</v>
      </c>
      <c r="H469" s="58">
        <v>1.38</v>
      </c>
      <c r="I469" s="63">
        <v>0.1104</v>
      </c>
      <c r="J469" s="64"/>
      <c r="K469" s="56"/>
      <c r="L469" s="64"/>
      <c r="M469" s="56"/>
      <c r="N469" s="61"/>
      <c r="AA469" s="41"/>
      <c r="AB469" s="49"/>
      <c r="AF469" s="4" t="s">
        <v>68</v>
      </c>
      <c r="AH469" s="49"/>
      <c r="AI469" s="49"/>
      <c r="AJ469" s="49"/>
    </row>
    <row r="470" spans="1:36" s="5" customFormat="1" ht="15" x14ac:dyDescent="0.25">
      <c r="A470" s="54"/>
      <c r="B470" s="53"/>
      <c r="C470" s="207" t="s">
        <v>69</v>
      </c>
      <c r="D470" s="207"/>
      <c r="E470" s="207"/>
      <c r="F470" s="66"/>
      <c r="G470" s="67"/>
      <c r="H470" s="67"/>
      <c r="I470" s="67"/>
      <c r="J470" s="68">
        <v>15.38</v>
      </c>
      <c r="K470" s="67"/>
      <c r="L470" s="68">
        <v>77.42</v>
      </c>
      <c r="M470" s="67"/>
      <c r="N470" s="69">
        <v>2721</v>
      </c>
      <c r="AA470" s="41"/>
      <c r="AB470" s="49"/>
      <c r="AG470" s="4" t="s">
        <v>69</v>
      </c>
      <c r="AH470" s="49"/>
      <c r="AI470" s="49"/>
      <c r="AJ470" s="49"/>
    </row>
    <row r="471" spans="1:36" s="5" customFormat="1" ht="15" x14ac:dyDescent="0.25">
      <c r="A471" s="62"/>
      <c r="B471" s="53"/>
      <c r="C471" s="200" t="s">
        <v>70</v>
      </c>
      <c r="D471" s="200"/>
      <c r="E471" s="200"/>
      <c r="F471" s="55"/>
      <c r="G471" s="56"/>
      <c r="H471" s="56"/>
      <c r="I471" s="56"/>
      <c r="J471" s="64"/>
      <c r="K471" s="56"/>
      <c r="L471" s="57">
        <v>49.19</v>
      </c>
      <c r="M471" s="56"/>
      <c r="N471" s="59">
        <v>2444</v>
      </c>
      <c r="AA471" s="41"/>
      <c r="AB471" s="49"/>
      <c r="AF471" s="4" t="s">
        <v>70</v>
      </c>
      <c r="AH471" s="49"/>
      <c r="AI471" s="49"/>
      <c r="AJ471" s="49"/>
    </row>
    <row r="472" spans="1:36" s="5" customFormat="1" ht="23.25" x14ac:dyDescent="0.25">
      <c r="A472" s="62"/>
      <c r="B472" s="53" t="s">
        <v>71</v>
      </c>
      <c r="C472" s="200" t="s">
        <v>72</v>
      </c>
      <c r="D472" s="200"/>
      <c r="E472" s="200"/>
      <c r="F472" s="55" t="s">
        <v>73</v>
      </c>
      <c r="G472" s="60">
        <v>97</v>
      </c>
      <c r="H472" s="56"/>
      <c r="I472" s="60">
        <v>97</v>
      </c>
      <c r="J472" s="64"/>
      <c r="K472" s="56"/>
      <c r="L472" s="57">
        <v>47.71</v>
      </c>
      <c r="M472" s="56"/>
      <c r="N472" s="59">
        <v>2371</v>
      </c>
      <c r="AA472" s="41"/>
      <c r="AB472" s="49"/>
      <c r="AF472" s="4" t="s">
        <v>72</v>
      </c>
      <c r="AH472" s="49"/>
      <c r="AI472" s="49"/>
      <c r="AJ472" s="49"/>
    </row>
    <row r="473" spans="1:36" s="5" customFormat="1" ht="23.25" x14ac:dyDescent="0.25">
      <c r="A473" s="62"/>
      <c r="B473" s="53" t="s">
        <v>74</v>
      </c>
      <c r="C473" s="200" t="s">
        <v>75</v>
      </c>
      <c r="D473" s="200"/>
      <c r="E473" s="200"/>
      <c r="F473" s="55" t="s">
        <v>73</v>
      </c>
      <c r="G473" s="60">
        <v>51</v>
      </c>
      <c r="H473" s="56"/>
      <c r="I473" s="60">
        <v>51</v>
      </c>
      <c r="J473" s="64"/>
      <c r="K473" s="56"/>
      <c r="L473" s="57">
        <v>25.09</v>
      </c>
      <c r="M473" s="56"/>
      <c r="N473" s="59">
        <v>1246</v>
      </c>
      <c r="AA473" s="41"/>
      <c r="AB473" s="49"/>
      <c r="AF473" s="4" t="s">
        <v>75</v>
      </c>
      <c r="AH473" s="49"/>
      <c r="AI473" s="49"/>
      <c r="AJ473" s="49"/>
    </row>
    <row r="474" spans="1:36" s="5" customFormat="1" ht="15" x14ac:dyDescent="0.25">
      <c r="A474" s="70"/>
      <c r="B474" s="176"/>
      <c r="C474" s="202" t="s">
        <v>76</v>
      </c>
      <c r="D474" s="202"/>
      <c r="E474" s="202"/>
      <c r="F474" s="44"/>
      <c r="G474" s="45"/>
      <c r="H474" s="45"/>
      <c r="I474" s="45"/>
      <c r="J474" s="47"/>
      <c r="K474" s="45"/>
      <c r="L474" s="78">
        <v>150.22</v>
      </c>
      <c r="M474" s="67"/>
      <c r="N474" s="73">
        <v>6338</v>
      </c>
      <c r="AA474" s="41"/>
      <c r="AB474" s="49"/>
      <c r="AH474" s="49" t="s">
        <v>76</v>
      </c>
      <c r="AI474" s="49"/>
      <c r="AJ474" s="49"/>
    </row>
    <row r="475" spans="1:36" s="5" customFormat="1" ht="45.75" x14ac:dyDescent="0.25">
      <c r="A475" s="42" t="s">
        <v>197</v>
      </c>
      <c r="B475" s="177" t="s">
        <v>866</v>
      </c>
      <c r="C475" s="202" t="s">
        <v>403</v>
      </c>
      <c r="D475" s="202"/>
      <c r="E475" s="202"/>
      <c r="F475" s="44" t="s">
        <v>83</v>
      </c>
      <c r="G475" s="45">
        <v>0.39</v>
      </c>
      <c r="H475" s="79">
        <v>1</v>
      </c>
      <c r="I475" s="76">
        <v>0.39</v>
      </c>
      <c r="J475" s="47"/>
      <c r="K475" s="45"/>
      <c r="L475" s="47"/>
      <c r="M475" s="45"/>
      <c r="N475" s="48"/>
      <c r="AA475" s="41"/>
      <c r="AB475" s="49" t="s">
        <v>403</v>
      </c>
      <c r="AH475" s="49"/>
      <c r="AI475" s="49"/>
      <c r="AJ475" s="49"/>
    </row>
    <row r="476" spans="1:36" s="5" customFormat="1" ht="15" x14ac:dyDescent="0.25">
      <c r="A476" s="50"/>
      <c r="B476" s="175"/>
      <c r="C476" s="200" t="s">
        <v>228</v>
      </c>
      <c r="D476" s="200"/>
      <c r="E476" s="200"/>
      <c r="F476" s="200"/>
      <c r="G476" s="200"/>
      <c r="H476" s="200"/>
      <c r="I476" s="200"/>
      <c r="J476" s="200"/>
      <c r="K476" s="200"/>
      <c r="L476" s="200"/>
      <c r="M476" s="200"/>
      <c r="N476" s="203"/>
      <c r="AA476" s="41"/>
      <c r="AB476" s="49"/>
      <c r="AC476" s="4" t="s">
        <v>228</v>
      </c>
      <c r="AH476" s="49"/>
      <c r="AI476" s="49"/>
      <c r="AJ476" s="49"/>
    </row>
    <row r="477" spans="1:36" s="5" customFormat="1" ht="34.5" x14ac:dyDescent="0.25">
      <c r="A477" s="52"/>
      <c r="B477" s="53" t="s">
        <v>55</v>
      </c>
      <c r="C477" s="208" t="s">
        <v>56</v>
      </c>
      <c r="D477" s="208"/>
      <c r="E477" s="208"/>
      <c r="F477" s="208"/>
      <c r="G477" s="208"/>
      <c r="H477" s="208"/>
      <c r="I477" s="208"/>
      <c r="J477" s="208"/>
      <c r="K477" s="208"/>
      <c r="L477" s="208"/>
      <c r="M477" s="208"/>
      <c r="N477" s="209"/>
      <c r="AA477" s="41"/>
      <c r="AB477" s="49"/>
      <c r="AD477" s="4" t="s">
        <v>56</v>
      </c>
      <c r="AH477" s="49"/>
      <c r="AI477" s="49"/>
      <c r="AJ477" s="49"/>
    </row>
    <row r="478" spans="1:36" s="5" customFormat="1" ht="57" x14ac:dyDescent="0.25">
      <c r="A478" s="52"/>
      <c r="B478" s="53" t="s">
        <v>105</v>
      </c>
      <c r="C478" s="208" t="s">
        <v>106</v>
      </c>
      <c r="D478" s="208"/>
      <c r="E478" s="208"/>
      <c r="F478" s="208"/>
      <c r="G478" s="208"/>
      <c r="H478" s="208"/>
      <c r="I478" s="208"/>
      <c r="J478" s="208"/>
      <c r="K478" s="208"/>
      <c r="L478" s="208"/>
      <c r="M478" s="208"/>
      <c r="N478" s="209"/>
      <c r="AA478" s="41"/>
      <c r="AB478" s="49"/>
      <c r="AD478" s="4" t="s">
        <v>106</v>
      </c>
      <c r="AH478" s="49"/>
      <c r="AI478" s="49"/>
      <c r="AJ478" s="49"/>
    </row>
    <row r="479" spans="1:36" s="5" customFormat="1" ht="15" x14ac:dyDescent="0.25">
      <c r="A479" s="54"/>
      <c r="B479" s="53" t="s">
        <v>49</v>
      </c>
      <c r="C479" s="200" t="s">
        <v>59</v>
      </c>
      <c r="D479" s="200"/>
      <c r="E479" s="200"/>
      <c r="F479" s="55"/>
      <c r="G479" s="56"/>
      <c r="H479" s="56"/>
      <c r="I479" s="56"/>
      <c r="J479" s="57">
        <v>90.24</v>
      </c>
      <c r="K479" s="58">
        <v>1.38</v>
      </c>
      <c r="L479" s="57">
        <v>48.57</v>
      </c>
      <c r="M479" s="58">
        <v>49.68</v>
      </c>
      <c r="N479" s="59">
        <v>2413</v>
      </c>
      <c r="AA479" s="41"/>
      <c r="AB479" s="49"/>
      <c r="AE479" s="4" t="s">
        <v>59</v>
      </c>
      <c r="AH479" s="49"/>
      <c r="AI479" s="49"/>
      <c r="AJ479" s="49"/>
    </row>
    <row r="480" spans="1:36" s="5" customFormat="1" ht="15" x14ac:dyDescent="0.25">
      <c r="A480" s="54"/>
      <c r="B480" s="53" t="s">
        <v>64</v>
      </c>
      <c r="C480" s="200" t="s">
        <v>65</v>
      </c>
      <c r="D480" s="200"/>
      <c r="E480" s="200"/>
      <c r="F480" s="55"/>
      <c r="G480" s="56"/>
      <c r="H480" s="56"/>
      <c r="I480" s="56"/>
      <c r="J480" s="57">
        <v>1.8</v>
      </c>
      <c r="K480" s="56"/>
      <c r="L480" s="57">
        <v>0.7</v>
      </c>
      <c r="M480" s="58">
        <v>9.92</v>
      </c>
      <c r="N480" s="74">
        <v>7</v>
      </c>
      <c r="AA480" s="41"/>
      <c r="AB480" s="49"/>
      <c r="AE480" s="4" t="s">
        <v>65</v>
      </c>
      <c r="AH480" s="49"/>
      <c r="AI480" s="49"/>
      <c r="AJ480" s="49"/>
    </row>
    <row r="481" spans="1:36" s="5" customFormat="1" ht="15" x14ac:dyDescent="0.25">
      <c r="A481" s="62"/>
      <c r="B481" s="53"/>
      <c r="C481" s="200" t="s">
        <v>66</v>
      </c>
      <c r="D481" s="200"/>
      <c r="E481" s="200"/>
      <c r="F481" s="55" t="s">
        <v>67</v>
      </c>
      <c r="G481" s="75">
        <v>9.6</v>
      </c>
      <c r="H481" s="58">
        <v>1.38</v>
      </c>
      <c r="I481" s="65">
        <v>5.1667199999999998</v>
      </c>
      <c r="J481" s="64"/>
      <c r="K481" s="56"/>
      <c r="L481" s="64"/>
      <c r="M481" s="56"/>
      <c r="N481" s="61"/>
      <c r="AA481" s="41"/>
      <c r="AB481" s="49"/>
      <c r="AF481" s="4" t="s">
        <v>66</v>
      </c>
      <c r="AH481" s="49"/>
      <c r="AI481" s="49"/>
      <c r="AJ481" s="49"/>
    </row>
    <row r="482" spans="1:36" s="5" customFormat="1" ht="15" x14ac:dyDescent="0.25">
      <c r="A482" s="54"/>
      <c r="B482" s="53"/>
      <c r="C482" s="207" t="s">
        <v>69</v>
      </c>
      <c r="D482" s="207"/>
      <c r="E482" s="207"/>
      <c r="F482" s="66"/>
      <c r="G482" s="67"/>
      <c r="H482" s="67"/>
      <c r="I482" s="67"/>
      <c r="J482" s="68">
        <v>92.04</v>
      </c>
      <c r="K482" s="67"/>
      <c r="L482" s="68">
        <v>49.27</v>
      </c>
      <c r="M482" s="67"/>
      <c r="N482" s="69">
        <v>2420</v>
      </c>
      <c r="AA482" s="41"/>
      <c r="AB482" s="49"/>
      <c r="AG482" s="4" t="s">
        <v>69</v>
      </c>
      <c r="AH482" s="49"/>
      <c r="AI482" s="49"/>
      <c r="AJ482" s="49"/>
    </row>
    <row r="483" spans="1:36" s="5" customFormat="1" ht="15" x14ac:dyDescent="0.25">
      <c r="A483" s="62"/>
      <c r="B483" s="53"/>
      <c r="C483" s="200" t="s">
        <v>70</v>
      </c>
      <c r="D483" s="200"/>
      <c r="E483" s="200"/>
      <c r="F483" s="55"/>
      <c r="G483" s="56"/>
      <c r="H483" s="56"/>
      <c r="I483" s="56"/>
      <c r="J483" s="64"/>
      <c r="K483" s="56"/>
      <c r="L483" s="57">
        <v>48.57</v>
      </c>
      <c r="M483" s="56"/>
      <c r="N483" s="59">
        <v>2413</v>
      </c>
      <c r="AA483" s="41"/>
      <c r="AB483" s="49"/>
      <c r="AF483" s="4" t="s">
        <v>70</v>
      </c>
      <c r="AH483" s="49"/>
      <c r="AI483" s="49"/>
      <c r="AJ483" s="49"/>
    </row>
    <row r="484" spans="1:36" s="5" customFormat="1" ht="23.25" x14ac:dyDescent="0.25">
      <c r="A484" s="62"/>
      <c r="B484" s="53" t="s">
        <v>71</v>
      </c>
      <c r="C484" s="200" t="s">
        <v>72</v>
      </c>
      <c r="D484" s="200"/>
      <c r="E484" s="200"/>
      <c r="F484" s="55" t="s">
        <v>73</v>
      </c>
      <c r="G484" s="60">
        <v>97</v>
      </c>
      <c r="H484" s="56"/>
      <c r="I484" s="60">
        <v>97</v>
      </c>
      <c r="J484" s="64"/>
      <c r="K484" s="56"/>
      <c r="L484" s="57">
        <v>47.11</v>
      </c>
      <c r="M484" s="56"/>
      <c r="N484" s="59">
        <v>2341</v>
      </c>
      <c r="AA484" s="41"/>
      <c r="AB484" s="49"/>
      <c r="AF484" s="4" t="s">
        <v>72</v>
      </c>
      <c r="AH484" s="49"/>
      <c r="AI484" s="49"/>
      <c r="AJ484" s="49"/>
    </row>
    <row r="485" spans="1:36" s="5" customFormat="1" ht="23.25" x14ac:dyDescent="0.25">
      <c r="A485" s="62"/>
      <c r="B485" s="53" t="s">
        <v>74</v>
      </c>
      <c r="C485" s="200" t="s">
        <v>75</v>
      </c>
      <c r="D485" s="200"/>
      <c r="E485" s="200"/>
      <c r="F485" s="55" t="s">
        <v>73</v>
      </c>
      <c r="G485" s="60">
        <v>51</v>
      </c>
      <c r="H485" s="56"/>
      <c r="I485" s="60">
        <v>51</v>
      </c>
      <c r="J485" s="64"/>
      <c r="K485" s="56"/>
      <c r="L485" s="57">
        <v>24.77</v>
      </c>
      <c r="M485" s="56"/>
      <c r="N485" s="59">
        <v>1231</v>
      </c>
      <c r="AA485" s="41"/>
      <c r="AB485" s="49"/>
      <c r="AF485" s="4" t="s">
        <v>75</v>
      </c>
      <c r="AH485" s="49"/>
      <c r="AI485" s="49"/>
      <c r="AJ485" s="49"/>
    </row>
    <row r="486" spans="1:36" s="5" customFormat="1" ht="15" x14ac:dyDescent="0.25">
      <c r="A486" s="70"/>
      <c r="B486" s="176"/>
      <c r="C486" s="202" t="s">
        <v>76</v>
      </c>
      <c r="D486" s="202"/>
      <c r="E486" s="202"/>
      <c r="F486" s="44"/>
      <c r="G486" s="45"/>
      <c r="H486" s="45"/>
      <c r="I486" s="45"/>
      <c r="J486" s="47"/>
      <c r="K486" s="45"/>
      <c r="L486" s="78">
        <v>121.15</v>
      </c>
      <c r="M486" s="67"/>
      <c r="N486" s="73">
        <v>5992</v>
      </c>
      <c r="AA486" s="41"/>
      <c r="AB486" s="49"/>
      <c r="AH486" s="49" t="s">
        <v>76</v>
      </c>
      <c r="AI486" s="49"/>
      <c r="AJ486" s="49"/>
    </row>
    <row r="487" spans="1:36" s="5" customFormat="1" ht="34.5" x14ac:dyDescent="0.25">
      <c r="A487" s="42" t="s">
        <v>199</v>
      </c>
      <c r="B487" s="177" t="s">
        <v>865</v>
      </c>
      <c r="C487" s="202" t="s">
        <v>404</v>
      </c>
      <c r="D487" s="202"/>
      <c r="E487" s="202"/>
      <c r="F487" s="44" t="s">
        <v>83</v>
      </c>
      <c r="G487" s="45">
        <v>0.12</v>
      </c>
      <c r="H487" s="79">
        <v>1</v>
      </c>
      <c r="I487" s="76">
        <v>0.12</v>
      </c>
      <c r="J487" s="47"/>
      <c r="K487" s="45"/>
      <c r="L487" s="47"/>
      <c r="M487" s="45"/>
      <c r="N487" s="48"/>
      <c r="AA487" s="41"/>
      <c r="AB487" s="49" t="s">
        <v>404</v>
      </c>
      <c r="AH487" s="49"/>
      <c r="AI487" s="49"/>
      <c r="AJ487" s="49"/>
    </row>
    <row r="488" spans="1:36" s="5" customFormat="1" ht="15" x14ac:dyDescent="0.25">
      <c r="A488" s="50"/>
      <c r="B488" s="175"/>
      <c r="C488" s="200" t="s">
        <v>231</v>
      </c>
      <c r="D488" s="200"/>
      <c r="E488" s="200"/>
      <c r="F488" s="200"/>
      <c r="G488" s="200"/>
      <c r="H488" s="200"/>
      <c r="I488" s="200"/>
      <c r="J488" s="200"/>
      <c r="K488" s="200"/>
      <c r="L488" s="200"/>
      <c r="M488" s="200"/>
      <c r="N488" s="203"/>
      <c r="AA488" s="41"/>
      <c r="AB488" s="49"/>
      <c r="AC488" s="4" t="s">
        <v>231</v>
      </c>
      <c r="AH488" s="49"/>
      <c r="AI488" s="49"/>
      <c r="AJ488" s="49"/>
    </row>
    <row r="489" spans="1:36" s="5" customFormat="1" ht="34.5" x14ac:dyDescent="0.25">
      <c r="A489" s="52"/>
      <c r="B489" s="53" t="s">
        <v>55</v>
      </c>
      <c r="C489" s="208" t="s">
        <v>56</v>
      </c>
      <c r="D489" s="208"/>
      <c r="E489" s="208"/>
      <c r="F489" s="208"/>
      <c r="G489" s="208"/>
      <c r="H489" s="208"/>
      <c r="I489" s="208"/>
      <c r="J489" s="208"/>
      <c r="K489" s="208"/>
      <c r="L489" s="208"/>
      <c r="M489" s="208"/>
      <c r="N489" s="209"/>
      <c r="AA489" s="41"/>
      <c r="AB489" s="49"/>
      <c r="AD489" s="4" t="s">
        <v>56</v>
      </c>
      <c r="AH489" s="49"/>
      <c r="AI489" s="49"/>
      <c r="AJ489" s="49"/>
    </row>
    <row r="490" spans="1:36" s="5" customFormat="1" ht="57" x14ac:dyDescent="0.25">
      <c r="A490" s="52"/>
      <c r="B490" s="53" t="s">
        <v>105</v>
      </c>
      <c r="C490" s="208" t="s">
        <v>106</v>
      </c>
      <c r="D490" s="208"/>
      <c r="E490" s="208"/>
      <c r="F490" s="208"/>
      <c r="G490" s="208"/>
      <c r="H490" s="208"/>
      <c r="I490" s="208"/>
      <c r="J490" s="208"/>
      <c r="K490" s="208"/>
      <c r="L490" s="208"/>
      <c r="M490" s="208"/>
      <c r="N490" s="209"/>
      <c r="AA490" s="41"/>
      <c r="AB490" s="49"/>
      <c r="AD490" s="4" t="s">
        <v>106</v>
      </c>
      <c r="AH490" s="49"/>
      <c r="AI490" s="49"/>
      <c r="AJ490" s="49"/>
    </row>
    <row r="491" spans="1:36" s="5" customFormat="1" ht="15" x14ac:dyDescent="0.25">
      <c r="A491" s="54"/>
      <c r="B491" s="53" t="s">
        <v>49</v>
      </c>
      <c r="C491" s="200" t="s">
        <v>59</v>
      </c>
      <c r="D491" s="200"/>
      <c r="E491" s="200"/>
      <c r="F491" s="55"/>
      <c r="G491" s="56"/>
      <c r="H491" s="56"/>
      <c r="I491" s="56"/>
      <c r="J491" s="57">
        <v>114.3</v>
      </c>
      <c r="K491" s="58">
        <v>1.38</v>
      </c>
      <c r="L491" s="57">
        <v>18.93</v>
      </c>
      <c r="M491" s="58">
        <v>49.68</v>
      </c>
      <c r="N491" s="74">
        <v>940</v>
      </c>
      <c r="AA491" s="41"/>
      <c r="AB491" s="49"/>
      <c r="AE491" s="4" t="s">
        <v>59</v>
      </c>
      <c r="AH491" s="49"/>
      <c r="AI491" s="49"/>
      <c r="AJ491" s="49"/>
    </row>
    <row r="492" spans="1:36" s="5" customFormat="1" ht="15" x14ac:dyDescent="0.25">
      <c r="A492" s="54"/>
      <c r="B492" s="53" t="s">
        <v>64</v>
      </c>
      <c r="C492" s="200" t="s">
        <v>65</v>
      </c>
      <c r="D492" s="200"/>
      <c r="E492" s="200"/>
      <c r="F492" s="55"/>
      <c r="G492" s="56"/>
      <c r="H492" s="56"/>
      <c r="I492" s="56"/>
      <c r="J492" s="57">
        <v>2.29</v>
      </c>
      <c r="K492" s="56"/>
      <c r="L492" s="57">
        <v>0.27</v>
      </c>
      <c r="M492" s="58">
        <v>9.92</v>
      </c>
      <c r="N492" s="74">
        <v>3</v>
      </c>
      <c r="AA492" s="41"/>
      <c r="AB492" s="49"/>
      <c r="AE492" s="4" t="s">
        <v>65</v>
      </c>
      <c r="AH492" s="49"/>
      <c r="AI492" s="49"/>
      <c r="AJ492" s="49"/>
    </row>
    <row r="493" spans="1:36" s="5" customFormat="1" ht="15" x14ac:dyDescent="0.25">
      <c r="A493" s="62"/>
      <c r="B493" s="53"/>
      <c r="C493" s="200" t="s">
        <v>66</v>
      </c>
      <c r="D493" s="200"/>
      <c r="E493" s="200"/>
      <c r="F493" s="55" t="s">
        <v>67</v>
      </c>
      <c r="G493" s="58">
        <v>12.16</v>
      </c>
      <c r="H493" s="58">
        <v>1.38</v>
      </c>
      <c r="I493" s="77">
        <v>2.0136959999999999</v>
      </c>
      <c r="J493" s="64"/>
      <c r="K493" s="56"/>
      <c r="L493" s="64"/>
      <c r="M493" s="56"/>
      <c r="N493" s="61"/>
      <c r="AA493" s="41"/>
      <c r="AB493" s="49"/>
      <c r="AF493" s="4" t="s">
        <v>66</v>
      </c>
      <c r="AH493" s="49"/>
      <c r="AI493" s="49"/>
      <c r="AJ493" s="49"/>
    </row>
    <row r="494" spans="1:36" s="5" customFormat="1" ht="15" x14ac:dyDescent="0.25">
      <c r="A494" s="54"/>
      <c r="B494" s="53"/>
      <c r="C494" s="207" t="s">
        <v>69</v>
      </c>
      <c r="D494" s="207"/>
      <c r="E494" s="207"/>
      <c r="F494" s="66"/>
      <c r="G494" s="67"/>
      <c r="H494" s="67"/>
      <c r="I494" s="67"/>
      <c r="J494" s="68">
        <v>116.59</v>
      </c>
      <c r="K494" s="67"/>
      <c r="L494" s="68">
        <v>19.2</v>
      </c>
      <c r="M494" s="67"/>
      <c r="N494" s="102">
        <v>943</v>
      </c>
      <c r="AA494" s="41"/>
      <c r="AB494" s="49"/>
      <c r="AG494" s="4" t="s">
        <v>69</v>
      </c>
      <c r="AH494" s="49"/>
      <c r="AI494" s="49"/>
      <c r="AJ494" s="49"/>
    </row>
    <row r="495" spans="1:36" s="5" customFormat="1" ht="15" x14ac:dyDescent="0.25">
      <c r="A495" s="62"/>
      <c r="B495" s="53"/>
      <c r="C495" s="200" t="s">
        <v>70</v>
      </c>
      <c r="D495" s="200"/>
      <c r="E495" s="200"/>
      <c r="F495" s="55"/>
      <c r="G495" s="56"/>
      <c r="H495" s="56"/>
      <c r="I495" s="56"/>
      <c r="J495" s="64"/>
      <c r="K495" s="56"/>
      <c r="L495" s="57">
        <v>18.93</v>
      </c>
      <c r="M495" s="56"/>
      <c r="N495" s="74">
        <v>940</v>
      </c>
      <c r="AA495" s="41"/>
      <c r="AB495" s="49"/>
      <c r="AF495" s="4" t="s">
        <v>70</v>
      </c>
      <c r="AH495" s="49"/>
      <c r="AI495" s="49"/>
      <c r="AJ495" s="49"/>
    </row>
    <row r="496" spans="1:36" s="5" customFormat="1" ht="23.25" x14ac:dyDescent="0.25">
      <c r="A496" s="62"/>
      <c r="B496" s="53" t="s">
        <v>71</v>
      </c>
      <c r="C496" s="200" t="s">
        <v>72</v>
      </c>
      <c r="D496" s="200"/>
      <c r="E496" s="200"/>
      <c r="F496" s="55" t="s">
        <v>73</v>
      </c>
      <c r="G496" s="60">
        <v>97</v>
      </c>
      <c r="H496" s="56"/>
      <c r="I496" s="60">
        <v>97</v>
      </c>
      <c r="J496" s="64"/>
      <c r="K496" s="56"/>
      <c r="L496" s="57">
        <v>18.36</v>
      </c>
      <c r="M496" s="56"/>
      <c r="N496" s="74">
        <v>912</v>
      </c>
      <c r="AA496" s="41"/>
      <c r="AB496" s="49"/>
      <c r="AF496" s="4" t="s">
        <v>72</v>
      </c>
      <c r="AH496" s="49"/>
      <c r="AI496" s="49"/>
      <c r="AJ496" s="49"/>
    </row>
    <row r="497" spans="1:36" s="5" customFormat="1" ht="23.25" x14ac:dyDescent="0.25">
      <c r="A497" s="62"/>
      <c r="B497" s="53" t="s">
        <v>74</v>
      </c>
      <c r="C497" s="200" t="s">
        <v>75</v>
      </c>
      <c r="D497" s="200"/>
      <c r="E497" s="200"/>
      <c r="F497" s="55" t="s">
        <v>73</v>
      </c>
      <c r="G497" s="60">
        <v>51</v>
      </c>
      <c r="H497" s="56"/>
      <c r="I497" s="60">
        <v>51</v>
      </c>
      <c r="J497" s="64"/>
      <c r="K497" s="56"/>
      <c r="L497" s="57">
        <v>9.65</v>
      </c>
      <c r="M497" s="56"/>
      <c r="N497" s="74">
        <v>479</v>
      </c>
      <c r="AA497" s="41"/>
      <c r="AB497" s="49"/>
      <c r="AF497" s="4" t="s">
        <v>75</v>
      </c>
      <c r="AH497" s="49"/>
      <c r="AI497" s="49"/>
      <c r="AJ497" s="49"/>
    </row>
    <row r="498" spans="1:36" s="5" customFormat="1" ht="15" x14ac:dyDescent="0.25">
      <c r="A498" s="70"/>
      <c r="B498" s="176"/>
      <c r="C498" s="202" t="s">
        <v>76</v>
      </c>
      <c r="D498" s="202"/>
      <c r="E498" s="202"/>
      <c r="F498" s="44"/>
      <c r="G498" s="45"/>
      <c r="H498" s="45"/>
      <c r="I498" s="45"/>
      <c r="J498" s="47"/>
      <c r="K498" s="45"/>
      <c r="L498" s="78">
        <v>47.21</v>
      </c>
      <c r="M498" s="67"/>
      <c r="N498" s="73">
        <v>2334</v>
      </c>
      <c r="AA498" s="41"/>
      <c r="AB498" s="49"/>
      <c r="AH498" s="49" t="s">
        <v>76</v>
      </c>
      <c r="AI498" s="49"/>
      <c r="AJ498" s="49"/>
    </row>
    <row r="499" spans="1:36" s="5" customFormat="1" ht="45.75" x14ac:dyDescent="0.25">
      <c r="A499" s="42" t="s">
        <v>200</v>
      </c>
      <c r="B499" s="177" t="s">
        <v>864</v>
      </c>
      <c r="C499" s="202" t="s">
        <v>392</v>
      </c>
      <c r="D499" s="202"/>
      <c r="E499" s="202"/>
      <c r="F499" s="44" t="s">
        <v>78</v>
      </c>
      <c r="G499" s="45">
        <v>3.0000000000000001E-3</v>
      </c>
      <c r="H499" s="79">
        <v>1</v>
      </c>
      <c r="I499" s="106">
        <v>3.0000000000000001E-3</v>
      </c>
      <c r="J499" s="47"/>
      <c r="K499" s="45"/>
      <c r="L499" s="47"/>
      <c r="M499" s="45"/>
      <c r="N499" s="48"/>
      <c r="AA499" s="41"/>
      <c r="AB499" s="49" t="s">
        <v>392</v>
      </c>
      <c r="AH499" s="49"/>
      <c r="AI499" s="49"/>
      <c r="AJ499" s="49"/>
    </row>
    <row r="500" spans="1:36" s="5" customFormat="1" ht="15" x14ac:dyDescent="0.25">
      <c r="A500" s="50"/>
      <c r="B500" s="175"/>
      <c r="C500" s="200" t="s">
        <v>393</v>
      </c>
      <c r="D500" s="200"/>
      <c r="E500" s="200"/>
      <c r="F500" s="200"/>
      <c r="G500" s="200"/>
      <c r="H500" s="200"/>
      <c r="I500" s="200"/>
      <c r="J500" s="200"/>
      <c r="K500" s="200"/>
      <c r="L500" s="200"/>
      <c r="M500" s="200"/>
      <c r="N500" s="203"/>
      <c r="AA500" s="41"/>
      <c r="AB500" s="49"/>
      <c r="AC500" s="4" t="s">
        <v>393</v>
      </c>
      <c r="AH500" s="49"/>
      <c r="AI500" s="49"/>
      <c r="AJ500" s="49"/>
    </row>
    <row r="501" spans="1:36" s="5" customFormat="1" ht="34.5" x14ac:dyDescent="0.25">
      <c r="A501" s="52"/>
      <c r="B501" s="53" t="s">
        <v>55</v>
      </c>
      <c r="C501" s="208" t="s">
        <v>56</v>
      </c>
      <c r="D501" s="208"/>
      <c r="E501" s="208"/>
      <c r="F501" s="208"/>
      <c r="G501" s="208"/>
      <c r="H501" s="208"/>
      <c r="I501" s="208"/>
      <c r="J501" s="208"/>
      <c r="K501" s="208"/>
      <c r="L501" s="208"/>
      <c r="M501" s="208"/>
      <c r="N501" s="209"/>
      <c r="AA501" s="41"/>
      <c r="AB501" s="49"/>
      <c r="AD501" s="4" t="s">
        <v>56</v>
      </c>
      <c r="AH501" s="49"/>
      <c r="AI501" s="49"/>
      <c r="AJ501" s="49"/>
    </row>
    <row r="502" spans="1:36" s="5" customFormat="1" ht="57" x14ac:dyDescent="0.25">
      <c r="A502" s="52"/>
      <c r="B502" s="53" t="s">
        <v>105</v>
      </c>
      <c r="C502" s="208" t="s">
        <v>106</v>
      </c>
      <c r="D502" s="208"/>
      <c r="E502" s="208"/>
      <c r="F502" s="208"/>
      <c r="G502" s="208"/>
      <c r="H502" s="208"/>
      <c r="I502" s="208"/>
      <c r="J502" s="208"/>
      <c r="K502" s="208"/>
      <c r="L502" s="208"/>
      <c r="M502" s="208"/>
      <c r="N502" s="209"/>
      <c r="AA502" s="41"/>
      <c r="AB502" s="49"/>
      <c r="AD502" s="4" t="s">
        <v>106</v>
      </c>
      <c r="AH502" s="49"/>
      <c r="AI502" s="49"/>
      <c r="AJ502" s="49"/>
    </row>
    <row r="503" spans="1:36" s="5" customFormat="1" ht="15" x14ac:dyDescent="0.25">
      <c r="A503" s="54"/>
      <c r="B503" s="53" t="s">
        <v>49</v>
      </c>
      <c r="C503" s="200" t="s">
        <v>59</v>
      </c>
      <c r="D503" s="200"/>
      <c r="E503" s="200"/>
      <c r="F503" s="55"/>
      <c r="G503" s="56"/>
      <c r="H503" s="56"/>
      <c r="I503" s="56"/>
      <c r="J503" s="57">
        <v>80.459999999999994</v>
      </c>
      <c r="K503" s="58">
        <v>1.38</v>
      </c>
      <c r="L503" s="57">
        <v>0.33</v>
      </c>
      <c r="M503" s="58">
        <v>49.68</v>
      </c>
      <c r="N503" s="74">
        <v>16</v>
      </c>
      <c r="AA503" s="41"/>
      <c r="AB503" s="49"/>
      <c r="AE503" s="4" t="s">
        <v>59</v>
      </c>
      <c r="AH503" s="49"/>
      <c r="AI503" s="49"/>
      <c r="AJ503" s="49"/>
    </row>
    <row r="504" spans="1:36" s="5" customFormat="1" ht="15" x14ac:dyDescent="0.25">
      <c r="A504" s="54"/>
      <c r="B504" s="53" t="s">
        <v>60</v>
      </c>
      <c r="C504" s="200" t="s">
        <v>61</v>
      </c>
      <c r="D504" s="200"/>
      <c r="E504" s="200"/>
      <c r="F504" s="55"/>
      <c r="G504" s="56"/>
      <c r="H504" s="56"/>
      <c r="I504" s="56"/>
      <c r="J504" s="57">
        <v>95.01</v>
      </c>
      <c r="K504" s="58">
        <v>1.38</v>
      </c>
      <c r="L504" s="57">
        <v>0.39</v>
      </c>
      <c r="M504" s="58">
        <v>15.41</v>
      </c>
      <c r="N504" s="74">
        <v>6</v>
      </c>
      <c r="AA504" s="41"/>
      <c r="AB504" s="49"/>
      <c r="AE504" s="4" t="s">
        <v>61</v>
      </c>
      <c r="AH504" s="49"/>
      <c r="AI504" s="49"/>
      <c r="AJ504" s="49"/>
    </row>
    <row r="505" spans="1:36" s="5" customFormat="1" ht="15" x14ac:dyDescent="0.25">
      <c r="A505" s="54"/>
      <c r="B505" s="53" t="s">
        <v>62</v>
      </c>
      <c r="C505" s="200" t="s">
        <v>63</v>
      </c>
      <c r="D505" s="200"/>
      <c r="E505" s="200"/>
      <c r="F505" s="55"/>
      <c r="G505" s="56"/>
      <c r="H505" s="56"/>
      <c r="I505" s="56"/>
      <c r="J505" s="57">
        <v>23.33</v>
      </c>
      <c r="K505" s="58">
        <v>1.38</v>
      </c>
      <c r="L505" s="57">
        <v>0.1</v>
      </c>
      <c r="M505" s="58">
        <v>49.68</v>
      </c>
      <c r="N505" s="74">
        <v>5</v>
      </c>
      <c r="AA505" s="41"/>
      <c r="AB505" s="49"/>
      <c r="AE505" s="4" t="s">
        <v>63</v>
      </c>
      <c r="AH505" s="49"/>
      <c r="AI505" s="49"/>
      <c r="AJ505" s="49"/>
    </row>
    <row r="506" spans="1:36" s="5" customFormat="1" ht="15" x14ac:dyDescent="0.25">
      <c r="A506" s="54"/>
      <c r="B506" s="53" t="s">
        <v>64</v>
      </c>
      <c r="C506" s="200" t="s">
        <v>65</v>
      </c>
      <c r="D506" s="200"/>
      <c r="E506" s="200"/>
      <c r="F506" s="55"/>
      <c r="G506" s="56"/>
      <c r="H506" s="56"/>
      <c r="I506" s="56"/>
      <c r="J506" s="57">
        <v>407.53</v>
      </c>
      <c r="K506" s="56"/>
      <c r="L506" s="57">
        <v>1.22</v>
      </c>
      <c r="M506" s="58">
        <v>9.92</v>
      </c>
      <c r="N506" s="74">
        <v>12</v>
      </c>
      <c r="AA506" s="41"/>
      <c r="AB506" s="49"/>
      <c r="AE506" s="4" t="s">
        <v>65</v>
      </c>
      <c r="AH506" s="49"/>
      <c r="AI506" s="49"/>
      <c r="AJ506" s="49"/>
    </row>
    <row r="507" spans="1:36" s="5" customFormat="1" ht="15" x14ac:dyDescent="0.25">
      <c r="A507" s="62"/>
      <c r="B507" s="53"/>
      <c r="C507" s="200" t="s">
        <v>66</v>
      </c>
      <c r="D507" s="200"/>
      <c r="E507" s="200"/>
      <c r="F507" s="55" t="s">
        <v>67</v>
      </c>
      <c r="G507" s="58">
        <v>8.56</v>
      </c>
      <c r="H507" s="58">
        <v>1.38</v>
      </c>
      <c r="I507" s="105">
        <v>3.5438400000000002E-2</v>
      </c>
      <c r="J507" s="64"/>
      <c r="K507" s="56"/>
      <c r="L507" s="64"/>
      <c r="M507" s="56"/>
      <c r="N507" s="61"/>
      <c r="AA507" s="41"/>
      <c r="AB507" s="49"/>
      <c r="AF507" s="4" t="s">
        <v>66</v>
      </c>
      <c r="AH507" s="49"/>
      <c r="AI507" s="49"/>
      <c r="AJ507" s="49"/>
    </row>
    <row r="508" spans="1:36" s="5" customFormat="1" ht="15" x14ac:dyDescent="0.25">
      <c r="A508" s="62"/>
      <c r="B508" s="53"/>
      <c r="C508" s="200" t="s">
        <v>68</v>
      </c>
      <c r="D508" s="200"/>
      <c r="E508" s="200"/>
      <c r="F508" s="55" t="s">
        <v>67</v>
      </c>
      <c r="G508" s="58">
        <v>2.27</v>
      </c>
      <c r="H508" s="58">
        <v>1.38</v>
      </c>
      <c r="I508" s="105">
        <v>9.3977999999999996E-3</v>
      </c>
      <c r="J508" s="64"/>
      <c r="K508" s="56"/>
      <c r="L508" s="64"/>
      <c r="M508" s="56"/>
      <c r="N508" s="61"/>
      <c r="AA508" s="41"/>
      <c r="AB508" s="49"/>
      <c r="AF508" s="4" t="s">
        <v>68</v>
      </c>
      <c r="AH508" s="49"/>
      <c r="AI508" s="49"/>
      <c r="AJ508" s="49"/>
    </row>
    <row r="509" spans="1:36" s="5" customFormat="1" ht="15" x14ac:dyDescent="0.25">
      <c r="A509" s="54"/>
      <c r="B509" s="53"/>
      <c r="C509" s="207" t="s">
        <v>69</v>
      </c>
      <c r="D509" s="207"/>
      <c r="E509" s="207"/>
      <c r="F509" s="66"/>
      <c r="G509" s="67"/>
      <c r="H509" s="67"/>
      <c r="I509" s="67"/>
      <c r="J509" s="68">
        <v>583</v>
      </c>
      <c r="K509" s="67"/>
      <c r="L509" s="68">
        <v>1.94</v>
      </c>
      <c r="M509" s="67"/>
      <c r="N509" s="102">
        <v>34</v>
      </c>
      <c r="AA509" s="41"/>
      <c r="AB509" s="49"/>
      <c r="AG509" s="4" t="s">
        <v>69</v>
      </c>
      <c r="AH509" s="49"/>
      <c r="AI509" s="49"/>
      <c r="AJ509" s="49"/>
    </row>
    <row r="510" spans="1:36" s="5" customFormat="1" ht="15" x14ac:dyDescent="0.25">
      <c r="A510" s="62"/>
      <c r="B510" s="53"/>
      <c r="C510" s="200" t="s">
        <v>70</v>
      </c>
      <c r="D510" s="200"/>
      <c r="E510" s="200"/>
      <c r="F510" s="55"/>
      <c r="G510" s="56"/>
      <c r="H510" s="56"/>
      <c r="I510" s="56"/>
      <c r="J510" s="64"/>
      <c r="K510" s="56"/>
      <c r="L510" s="57">
        <v>0.43</v>
      </c>
      <c r="M510" s="56"/>
      <c r="N510" s="74">
        <v>21</v>
      </c>
      <c r="AA510" s="41"/>
      <c r="AB510" s="49"/>
      <c r="AF510" s="4" t="s">
        <v>70</v>
      </c>
      <c r="AH510" s="49"/>
      <c r="AI510" s="49"/>
      <c r="AJ510" s="49"/>
    </row>
    <row r="511" spans="1:36" s="5" customFormat="1" ht="23.25" x14ac:dyDescent="0.25">
      <c r="A511" s="62"/>
      <c r="B511" s="53" t="s">
        <v>71</v>
      </c>
      <c r="C511" s="200" t="s">
        <v>72</v>
      </c>
      <c r="D511" s="200"/>
      <c r="E511" s="200"/>
      <c r="F511" s="55" t="s">
        <v>73</v>
      </c>
      <c r="G511" s="60">
        <v>97</v>
      </c>
      <c r="H511" s="56"/>
      <c r="I511" s="60">
        <v>97</v>
      </c>
      <c r="J511" s="64"/>
      <c r="K511" s="56"/>
      <c r="L511" s="57">
        <v>0.42</v>
      </c>
      <c r="M511" s="56"/>
      <c r="N511" s="74">
        <v>20</v>
      </c>
      <c r="AA511" s="41"/>
      <c r="AB511" s="49"/>
      <c r="AF511" s="4" t="s">
        <v>72</v>
      </c>
      <c r="AH511" s="49"/>
      <c r="AI511" s="49"/>
      <c r="AJ511" s="49"/>
    </row>
    <row r="512" spans="1:36" s="5" customFormat="1" ht="23.25" x14ac:dyDescent="0.25">
      <c r="A512" s="62"/>
      <c r="B512" s="53" t="s">
        <v>74</v>
      </c>
      <c r="C512" s="200" t="s">
        <v>75</v>
      </c>
      <c r="D512" s="200"/>
      <c r="E512" s="200"/>
      <c r="F512" s="55" t="s">
        <v>73</v>
      </c>
      <c r="G512" s="60">
        <v>51</v>
      </c>
      <c r="H512" s="56"/>
      <c r="I512" s="60">
        <v>51</v>
      </c>
      <c r="J512" s="64"/>
      <c r="K512" s="56"/>
      <c r="L512" s="57">
        <v>0.22</v>
      </c>
      <c r="M512" s="56"/>
      <c r="N512" s="74">
        <v>11</v>
      </c>
      <c r="AA512" s="41"/>
      <c r="AB512" s="49"/>
      <c r="AF512" s="4" t="s">
        <v>75</v>
      </c>
      <c r="AH512" s="49"/>
      <c r="AI512" s="49"/>
      <c r="AJ512" s="49"/>
    </row>
    <row r="513" spans="1:36" s="5" customFormat="1" ht="15" x14ac:dyDescent="0.25">
      <c r="A513" s="70"/>
      <c r="B513" s="176"/>
      <c r="C513" s="202" t="s">
        <v>76</v>
      </c>
      <c r="D513" s="202"/>
      <c r="E513" s="202"/>
      <c r="F513" s="44"/>
      <c r="G513" s="45"/>
      <c r="H513" s="45"/>
      <c r="I513" s="45"/>
      <c r="J513" s="47"/>
      <c r="K513" s="45"/>
      <c r="L513" s="78">
        <v>2.58</v>
      </c>
      <c r="M513" s="67"/>
      <c r="N513" s="103">
        <v>65</v>
      </c>
      <c r="AA513" s="41"/>
      <c r="AB513" s="49"/>
      <c r="AH513" s="49" t="s">
        <v>76</v>
      </c>
      <c r="AI513" s="49"/>
      <c r="AJ513" s="49"/>
    </row>
    <row r="514" spans="1:36" s="5" customFormat="1" ht="45.75" x14ac:dyDescent="0.25">
      <c r="A514" s="42" t="s">
        <v>202</v>
      </c>
      <c r="B514" s="177" t="s">
        <v>863</v>
      </c>
      <c r="C514" s="202" t="s">
        <v>395</v>
      </c>
      <c r="D514" s="202"/>
      <c r="E514" s="202"/>
      <c r="F514" s="44" t="s">
        <v>78</v>
      </c>
      <c r="G514" s="45">
        <v>0.44</v>
      </c>
      <c r="H514" s="79">
        <v>1</v>
      </c>
      <c r="I514" s="76">
        <v>0.44</v>
      </c>
      <c r="J514" s="47"/>
      <c r="K514" s="45"/>
      <c r="L514" s="47"/>
      <c r="M514" s="45"/>
      <c r="N514" s="48"/>
      <c r="AA514" s="41"/>
      <c r="AB514" s="49" t="s">
        <v>395</v>
      </c>
      <c r="AH514" s="49"/>
      <c r="AI514" s="49"/>
      <c r="AJ514" s="49"/>
    </row>
    <row r="515" spans="1:36" s="5" customFormat="1" ht="15" x14ac:dyDescent="0.25">
      <c r="A515" s="50"/>
      <c r="B515" s="175"/>
      <c r="C515" s="200" t="s">
        <v>206</v>
      </c>
      <c r="D515" s="200"/>
      <c r="E515" s="200"/>
      <c r="F515" s="200"/>
      <c r="G515" s="200"/>
      <c r="H515" s="200"/>
      <c r="I515" s="200"/>
      <c r="J515" s="200"/>
      <c r="K515" s="200"/>
      <c r="L515" s="200"/>
      <c r="M515" s="200"/>
      <c r="N515" s="203"/>
      <c r="AA515" s="41"/>
      <c r="AB515" s="49"/>
      <c r="AC515" s="4" t="s">
        <v>206</v>
      </c>
      <c r="AH515" s="49"/>
      <c r="AI515" s="49"/>
      <c r="AJ515" s="49"/>
    </row>
    <row r="516" spans="1:36" s="5" customFormat="1" ht="34.5" x14ac:dyDescent="0.25">
      <c r="A516" s="52"/>
      <c r="B516" s="53" t="s">
        <v>55</v>
      </c>
      <c r="C516" s="208" t="s">
        <v>56</v>
      </c>
      <c r="D516" s="208"/>
      <c r="E516" s="208"/>
      <c r="F516" s="208"/>
      <c r="G516" s="208"/>
      <c r="H516" s="208"/>
      <c r="I516" s="208"/>
      <c r="J516" s="208"/>
      <c r="K516" s="208"/>
      <c r="L516" s="208"/>
      <c r="M516" s="208"/>
      <c r="N516" s="209"/>
      <c r="AA516" s="41"/>
      <c r="AB516" s="49"/>
      <c r="AD516" s="4" t="s">
        <v>56</v>
      </c>
      <c r="AH516" s="49"/>
      <c r="AI516" s="49"/>
      <c r="AJ516" s="49"/>
    </row>
    <row r="517" spans="1:36" s="5" customFormat="1" ht="57" x14ac:dyDescent="0.25">
      <c r="A517" s="52"/>
      <c r="B517" s="53" t="s">
        <v>105</v>
      </c>
      <c r="C517" s="208" t="s">
        <v>106</v>
      </c>
      <c r="D517" s="208"/>
      <c r="E517" s="208"/>
      <c r="F517" s="208"/>
      <c r="G517" s="208"/>
      <c r="H517" s="208"/>
      <c r="I517" s="208"/>
      <c r="J517" s="208"/>
      <c r="K517" s="208"/>
      <c r="L517" s="208"/>
      <c r="M517" s="208"/>
      <c r="N517" s="209"/>
      <c r="AA517" s="41"/>
      <c r="AB517" s="49"/>
      <c r="AD517" s="4" t="s">
        <v>106</v>
      </c>
      <c r="AH517" s="49"/>
      <c r="AI517" s="49"/>
      <c r="AJ517" s="49"/>
    </row>
    <row r="518" spans="1:36" s="5" customFormat="1" ht="15" x14ac:dyDescent="0.25">
      <c r="A518" s="54"/>
      <c r="B518" s="53" t="s">
        <v>49</v>
      </c>
      <c r="C518" s="200" t="s">
        <v>59</v>
      </c>
      <c r="D518" s="200"/>
      <c r="E518" s="200"/>
      <c r="F518" s="55"/>
      <c r="G518" s="56"/>
      <c r="H518" s="56"/>
      <c r="I518" s="56"/>
      <c r="J518" s="57">
        <v>260.94</v>
      </c>
      <c r="K518" s="58">
        <v>1.38</v>
      </c>
      <c r="L518" s="57">
        <v>158.44</v>
      </c>
      <c r="M518" s="58">
        <v>49.68</v>
      </c>
      <c r="N518" s="59">
        <v>7871</v>
      </c>
      <c r="AA518" s="41"/>
      <c r="AB518" s="49"/>
      <c r="AE518" s="4" t="s">
        <v>59</v>
      </c>
      <c r="AH518" s="49"/>
      <c r="AI518" s="49"/>
      <c r="AJ518" s="49"/>
    </row>
    <row r="519" spans="1:36" s="5" customFormat="1" ht="15" x14ac:dyDescent="0.25">
      <c r="A519" s="54"/>
      <c r="B519" s="53" t="s">
        <v>60</v>
      </c>
      <c r="C519" s="200" t="s">
        <v>61</v>
      </c>
      <c r="D519" s="200"/>
      <c r="E519" s="200"/>
      <c r="F519" s="55"/>
      <c r="G519" s="56"/>
      <c r="H519" s="56"/>
      <c r="I519" s="56"/>
      <c r="J519" s="57">
        <v>148.59</v>
      </c>
      <c r="K519" s="58">
        <v>1.38</v>
      </c>
      <c r="L519" s="57">
        <v>90.22</v>
      </c>
      <c r="M519" s="58">
        <v>15.41</v>
      </c>
      <c r="N519" s="59">
        <v>1390</v>
      </c>
      <c r="AA519" s="41"/>
      <c r="AB519" s="49"/>
      <c r="AE519" s="4" t="s">
        <v>61</v>
      </c>
      <c r="AH519" s="49"/>
      <c r="AI519" s="49"/>
      <c r="AJ519" s="49"/>
    </row>
    <row r="520" spans="1:36" s="5" customFormat="1" ht="15" x14ac:dyDescent="0.25">
      <c r="A520" s="54"/>
      <c r="B520" s="53" t="s">
        <v>62</v>
      </c>
      <c r="C520" s="200" t="s">
        <v>63</v>
      </c>
      <c r="D520" s="200"/>
      <c r="E520" s="200"/>
      <c r="F520" s="55"/>
      <c r="G520" s="56"/>
      <c r="H520" s="56"/>
      <c r="I520" s="56"/>
      <c r="J520" s="57">
        <v>4.5199999999999996</v>
      </c>
      <c r="K520" s="58">
        <v>1.38</v>
      </c>
      <c r="L520" s="57">
        <v>2.74</v>
      </c>
      <c r="M520" s="58">
        <v>49.68</v>
      </c>
      <c r="N520" s="74">
        <v>136</v>
      </c>
      <c r="AA520" s="41"/>
      <c r="AB520" s="49"/>
      <c r="AE520" s="4" t="s">
        <v>63</v>
      </c>
      <c r="AH520" s="49"/>
      <c r="AI520" s="49"/>
      <c r="AJ520" s="49"/>
    </row>
    <row r="521" spans="1:36" s="5" customFormat="1" ht="15" x14ac:dyDescent="0.25">
      <c r="A521" s="54"/>
      <c r="B521" s="53" t="s">
        <v>64</v>
      </c>
      <c r="C521" s="200" t="s">
        <v>65</v>
      </c>
      <c r="D521" s="200"/>
      <c r="E521" s="200"/>
      <c r="F521" s="55"/>
      <c r="G521" s="56"/>
      <c r="H521" s="56"/>
      <c r="I521" s="56"/>
      <c r="J521" s="57">
        <v>600.62</v>
      </c>
      <c r="K521" s="56"/>
      <c r="L521" s="57">
        <v>264.27</v>
      </c>
      <c r="M521" s="58">
        <v>9.92</v>
      </c>
      <c r="N521" s="59">
        <v>2622</v>
      </c>
      <c r="AA521" s="41"/>
      <c r="AB521" s="49"/>
      <c r="AE521" s="4" t="s">
        <v>65</v>
      </c>
      <c r="AH521" s="49"/>
      <c r="AI521" s="49"/>
      <c r="AJ521" s="49"/>
    </row>
    <row r="522" spans="1:36" s="5" customFormat="1" ht="15" x14ac:dyDescent="0.25">
      <c r="A522" s="62"/>
      <c r="B522" s="53"/>
      <c r="C522" s="200" t="s">
        <v>66</v>
      </c>
      <c r="D522" s="200"/>
      <c r="E522" s="200"/>
      <c r="F522" s="55" t="s">
        <v>67</v>
      </c>
      <c r="G522" s="58">
        <v>27.76</v>
      </c>
      <c r="H522" s="58">
        <v>1.38</v>
      </c>
      <c r="I522" s="77">
        <v>16.855872000000002</v>
      </c>
      <c r="J522" s="64"/>
      <c r="K522" s="56"/>
      <c r="L522" s="64"/>
      <c r="M522" s="56"/>
      <c r="N522" s="61"/>
      <c r="AA522" s="41"/>
      <c r="AB522" s="49"/>
      <c r="AF522" s="4" t="s">
        <v>66</v>
      </c>
      <c r="AH522" s="49"/>
      <c r="AI522" s="49"/>
      <c r="AJ522" s="49"/>
    </row>
    <row r="523" spans="1:36" s="5" customFormat="1" ht="15" x14ac:dyDescent="0.25">
      <c r="A523" s="62"/>
      <c r="B523" s="53"/>
      <c r="C523" s="200" t="s">
        <v>68</v>
      </c>
      <c r="D523" s="200"/>
      <c r="E523" s="200"/>
      <c r="F523" s="55" t="s">
        <v>67</v>
      </c>
      <c r="G523" s="58">
        <v>0.36</v>
      </c>
      <c r="H523" s="58">
        <v>1.38</v>
      </c>
      <c r="I523" s="77">
        <v>0.21859200000000001</v>
      </c>
      <c r="J523" s="64"/>
      <c r="K523" s="56"/>
      <c r="L523" s="64"/>
      <c r="M523" s="56"/>
      <c r="N523" s="61"/>
      <c r="AA523" s="41"/>
      <c r="AB523" s="49"/>
      <c r="AF523" s="4" t="s">
        <v>68</v>
      </c>
      <c r="AH523" s="49"/>
      <c r="AI523" s="49"/>
      <c r="AJ523" s="49"/>
    </row>
    <row r="524" spans="1:36" s="5" customFormat="1" ht="15" x14ac:dyDescent="0.25">
      <c r="A524" s="54"/>
      <c r="B524" s="53"/>
      <c r="C524" s="207" t="s">
        <v>69</v>
      </c>
      <c r="D524" s="207"/>
      <c r="E524" s="207"/>
      <c r="F524" s="66"/>
      <c r="G524" s="67"/>
      <c r="H524" s="67"/>
      <c r="I524" s="67"/>
      <c r="J524" s="100">
        <v>1010.15</v>
      </c>
      <c r="K524" s="67"/>
      <c r="L524" s="68">
        <v>512.92999999999995</v>
      </c>
      <c r="M524" s="67"/>
      <c r="N524" s="69">
        <v>11883</v>
      </c>
      <c r="AA524" s="41"/>
      <c r="AB524" s="49"/>
      <c r="AG524" s="4" t="s">
        <v>69</v>
      </c>
      <c r="AH524" s="49"/>
      <c r="AI524" s="49"/>
      <c r="AJ524" s="49"/>
    </row>
    <row r="525" spans="1:36" s="5" customFormat="1" ht="15" x14ac:dyDescent="0.25">
      <c r="A525" s="62"/>
      <c r="B525" s="53"/>
      <c r="C525" s="200" t="s">
        <v>70</v>
      </c>
      <c r="D525" s="200"/>
      <c r="E525" s="200"/>
      <c r="F525" s="55"/>
      <c r="G525" s="56"/>
      <c r="H525" s="56"/>
      <c r="I525" s="56"/>
      <c r="J525" s="64"/>
      <c r="K525" s="56"/>
      <c r="L525" s="57">
        <v>161.18</v>
      </c>
      <c r="M525" s="56"/>
      <c r="N525" s="59">
        <v>8007</v>
      </c>
      <c r="AA525" s="41"/>
      <c r="AB525" s="49"/>
      <c r="AF525" s="4" t="s">
        <v>70</v>
      </c>
      <c r="AH525" s="49"/>
      <c r="AI525" s="49"/>
      <c r="AJ525" s="49"/>
    </row>
    <row r="526" spans="1:36" s="5" customFormat="1" ht="23.25" x14ac:dyDescent="0.25">
      <c r="A526" s="62"/>
      <c r="B526" s="53" t="s">
        <v>71</v>
      </c>
      <c r="C526" s="200" t="s">
        <v>72</v>
      </c>
      <c r="D526" s="200"/>
      <c r="E526" s="200"/>
      <c r="F526" s="55" t="s">
        <v>73</v>
      </c>
      <c r="G526" s="60">
        <v>97</v>
      </c>
      <c r="H526" s="56"/>
      <c r="I526" s="60">
        <v>97</v>
      </c>
      <c r="J526" s="64"/>
      <c r="K526" s="56"/>
      <c r="L526" s="57">
        <v>156.34</v>
      </c>
      <c r="M526" s="56"/>
      <c r="N526" s="59">
        <v>7767</v>
      </c>
      <c r="AA526" s="41"/>
      <c r="AB526" s="49"/>
      <c r="AF526" s="4" t="s">
        <v>72</v>
      </c>
      <c r="AH526" s="49"/>
      <c r="AI526" s="49"/>
      <c r="AJ526" s="49"/>
    </row>
    <row r="527" spans="1:36" s="5" customFormat="1" ht="23.25" x14ac:dyDescent="0.25">
      <c r="A527" s="62"/>
      <c r="B527" s="53" t="s">
        <v>74</v>
      </c>
      <c r="C527" s="200" t="s">
        <v>75</v>
      </c>
      <c r="D527" s="200"/>
      <c r="E527" s="200"/>
      <c r="F527" s="55" t="s">
        <v>73</v>
      </c>
      <c r="G527" s="60">
        <v>51</v>
      </c>
      <c r="H527" s="56"/>
      <c r="I527" s="60">
        <v>51</v>
      </c>
      <c r="J527" s="64"/>
      <c r="K527" s="56"/>
      <c r="L527" s="57">
        <v>82.2</v>
      </c>
      <c r="M527" s="56"/>
      <c r="N527" s="59">
        <v>4084</v>
      </c>
      <c r="AA527" s="41"/>
      <c r="AB527" s="49"/>
      <c r="AF527" s="4" t="s">
        <v>75</v>
      </c>
      <c r="AH527" s="49"/>
      <c r="AI527" s="49"/>
      <c r="AJ527" s="49"/>
    </row>
    <row r="528" spans="1:36" s="5" customFormat="1" ht="15" x14ac:dyDescent="0.25">
      <c r="A528" s="70"/>
      <c r="B528" s="176"/>
      <c r="C528" s="202" t="s">
        <v>76</v>
      </c>
      <c r="D528" s="202"/>
      <c r="E528" s="202"/>
      <c r="F528" s="44"/>
      <c r="G528" s="45"/>
      <c r="H528" s="45"/>
      <c r="I528" s="45"/>
      <c r="J528" s="47"/>
      <c r="K528" s="45"/>
      <c r="L528" s="78">
        <v>751.47</v>
      </c>
      <c r="M528" s="67"/>
      <c r="N528" s="73">
        <v>23734</v>
      </c>
      <c r="AA528" s="41"/>
      <c r="AB528" s="49"/>
      <c r="AH528" s="49" t="s">
        <v>76</v>
      </c>
      <c r="AI528" s="49"/>
      <c r="AJ528" s="49"/>
    </row>
    <row r="529" spans="1:36" s="5" customFormat="1" ht="34.5" x14ac:dyDescent="0.25">
      <c r="A529" s="42" t="s">
        <v>204</v>
      </c>
      <c r="B529" s="177" t="s">
        <v>862</v>
      </c>
      <c r="C529" s="202" t="s">
        <v>396</v>
      </c>
      <c r="D529" s="202"/>
      <c r="E529" s="202"/>
      <c r="F529" s="44" t="s">
        <v>209</v>
      </c>
      <c r="G529" s="45">
        <v>3</v>
      </c>
      <c r="H529" s="79">
        <v>1</v>
      </c>
      <c r="I529" s="79">
        <v>3</v>
      </c>
      <c r="J529" s="47"/>
      <c r="K529" s="45"/>
      <c r="L529" s="47"/>
      <c r="M529" s="45"/>
      <c r="N529" s="48"/>
      <c r="AA529" s="41"/>
      <c r="AB529" s="49" t="s">
        <v>396</v>
      </c>
      <c r="AH529" s="49"/>
      <c r="AI529" s="49"/>
      <c r="AJ529" s="49"/>
    </row>
    <row r="530" spans="1:36" s="5" customFormat="1" ht="34.5" x14ac:dyDescent="0.25">
      <c r="A530" s="52"/>
      <c r="B530" s="53" t="s">
        <v>55</v>
      </c>
      <c r="C530" s="208" t="s">
        <v>56</v>
      </c>
      <c r="D530" s="208"/>
      <c r="E530" s="208"/>
      <c r="F530" s="208"/>
      <c r="G530" s="208"/>
      <c r="H530" s="208"/>
      <c r="I530" s="208"/>
      <c r="J530" s="208"/>
      <c r="K530" s="208"/>
      <c r="L530" s="208"/>
      <c r="M530" s="208"/>
      <c r="N530" s="209"/>
      <c r="AA530" s="41"/>
      <c r="AB530" s="49"/>
      <c r="AD530" s="4" t="s">
        <v>56</v>
      </c>
      <c r="AH530" s="49"/>
      <c r="AI530" s="49"/>
      <c r="AJ530" s="49"/>
    </row>
    <row r="531" spans="1:36" s="5" customFormat="1" ht="57" x14ac:dyDescent="0.25">
      <c r="A531" s="52"/>
      <c r="B531" s="53" t="s">
        <v>105</v>
      </c>
      <c r="C531" s="208" t="s">
        <v>106</v>
      </c>
      <c r="D531" s="208"/>
      <c r="E531" s="208"/>
      <c r="F531" s="208"/>
      <c r="G531" s="208"/>
      <c r="H531" s="208"/>
      <c r="I531" s="208"/>
      <c r="J531" s="208"/>
      <c r="K531" s="208"/>
      <c r="L531" s="208"/>
      <c r="M531" s="208"/>
      <c r="N531" s="209"/>
      <c r="AA531" s="41"/>
      <c r="AB531" s="49"/>
      <c r="AD531" s="4" t="s">
        <v>106</v>
      </c>
      <c r="AH531" s="49"/>
      <c r="AI531" s="49"/>
      <c r="AJ531" s="49"/>
    </row>
    <row r="532" spans="1:36" s="5" customFormat="1" ht="15" x14ac:dyDescent="0.25">
      <c r="A532" s="54"/>
      <c r="B532" s="53" t="s">
        <v>49</v>
      </c>
      <c r="C532" s="200" t="s">
        <v>59</v>
      </c>
      <c r="D532" s="200"/>
      <c r="E532" s="200"/>
      <c r="F532" s="55"/>
      <c r="G532" s="56"/>
      <c r="H532" s="56"/>
      <c r="I532" s="56"/>
      <c r="J532" s="57">
        <v>363.25</v>
      </c>
      <c r="K532" s="58">
        <v>1.38</v>
      </c>
      <c r="L532" s="99">
        <v>1503.86</v>
      </c>
      <c r="M532" s="58">
        <v>49.68</v>
      </c>
      <c r="N532" s="59">
        <v>74712</v>
      </c>
      <c r="AA532" s="41"/>
      <c r="AB532" s="49"/>
      <c r="AE532" s="4" t="s">
        <v>59</v>
      </c>
      <c r="AH532" s="49"/>
      <c r="AI532" s="49"/>
      <c r="AJ532" s="49"/>
    </row>
    <row r="533" spans="1:36" s="5" customFormat="1" ht="15" x14ac:dyDescent="0.25">
      <c r="A533" s="54"/>
      <c r="B533" s="53" t="s">
        <v>60</v>
      </c>
      <c r="C533" s="200" t="s">
        <v>61</v>
      </c>
      <c r="D533" s="200"/>
      <c r="E533" s="200"/>
      <c r="F533" s="55"/>
      <c r="G533" s="56"/>
      <c r="H533" s="56"/>
      <c r="I533" s="56"/>
      <c r="J533" s="57">
        <v>14.49</v>
      </c>
      <c r="K533" s="58">
        <v>1.38</v>
      </c>
      <c r="L533" s="57">
        <v>59.99</v>
      </c>
      <c r="M533" s="58">
        <v>15.41</v>
      </c>
      <c r="N533" s="74">
        <v>924</v>
      </c>
      <c r="AA533" s="41"/>
      <c r="AB533" s="49"/>
      <c r="AE533" s="4" t="s">
        <v>61</v>
      </c>
      <c r="AH533" s="49"/>
      <c r="AI533" s="49"/>
      <c r="AJ533" s="49"/>
    </row>
    <row r="534" spans="1:36" s="5" customFormat="1" ht="15" x14ac:dyDescent="0.25">
      <c r="A534" s="54"/>
      <c r="B534" s="53" t="s">
        <v>62</v>
      </c>
      <c r="C534" s="200" t="s">
        <v>63</v>
      </c>
      <c r="D534" s="200"/>
      <c r="E534" s="200"/>
      <c r="F534" s="55"/>
      <c r="G534" s="56"/>
      <c r="H534" s="56"/>
      <c r="I534" s="56"/>
      <c r="J534" s="57">
        <v>2.0099999999999998</v>
      </c>
      <c r="K534" s="58">
        <v>1.38</v>
      </c>
      <c r="L534" s="57">
        <v>8.32</v>
      </c>
      <c r="M534" s="58">
        <v>49.68</v>
      </c>
      <c r="N534" s="74">
        <v>413</v>
      </c>
      <c r="AA534" s="41"/>
      <c r="AB534" s="49"/>
      <c r="AE534" s="4" t="s">
        <v>63</v>
      </c>
      <c r="AH534" s="49"/>
      <c r="AI534" s="49"/>
      <c r="AJ534" s="49"/>
    </row>
    <row r="535" spans="1:36" s="5" customFormat="1" ht="15" x14ac:dyDescent="0.25">
      <c r="A535" s="54"/>
      <c r="B535" s="53" t="s">
        <v>64</v>
      </c>
      <c r="C535" s="200" t="s">
        <v>65</v>
      </c>
      <c r="D535" s="200"/>
      <c r="E535" s="200"/>
      <c r="F535" s="55"/>
      <c r="G535" s="56"/>
      <c r="H535" s="56"/>
      <c r="I535" s="56"/>
      <c r="J535" s="57">
        <v>603.03</v>
      </c>
      <c r="K535" s="56"/>
      <c r="L535" s="99">
        <v>1809.09</v>
      </c>
      <c r="M535" s="58">
        <v>9.92</v>
      </c>
      <c r="N535" s="59">
        <v>17946</v>
      </c>
      <c r="AA535" s="41"/>
      <c r="AB535" s="49"/>
      <c r="AE535" s="4" t="s">
        <v>65</v>
      </c>
      <c r="AH535" s="49"/>
      <c r="AI535" s="49"/>
      <c r="AJ535" s="49"/>
    </row>
    <row r="536" spans="1:36" s="5" customFormat="1" ht="15" x14ac:dyDescent="0.25">
      <c r="A536" s="62"/>
      <c r="B536" s="53"/>
      <c r="C536" s="200" t="s">
        <v>66</v>
      </c>
      <c r="D536" s="200"/>
      <c r="E536" s="200"/>
      <c r="F536" s="55" t="s">
        <v>67</v>
      </c>
      <c r="G536" s="58">
        <v>37.76</v>
      </c>
      <c r="H536" s="58">
        <v>1.38</v>
      </c>
      <c r="I536" s="63">
        <v>156.32640000000001</v>
      </c>
      <c r="J536" s="64"/>
      <c r="K536" s="56"/>
      <c r="L536" s="64"/>
      <c r="M536" s="56"/>
      <c r="N536" s="61"/>
      <c r="AA536" s="41"/>
      <c r="AB536" s="49"/>
      <c r="AF536" s="4" t="s">
        <v>66</v>
      </c>
      <c r="AH536" s="49"/>
      <c r="AI536" s="49"/>
      <c r="AJ536" s="49"/>
    </row>
    <row r="537" spans="1:36" s="5" customFormat="1" ht="15" x14ac:dyDescent="0.25">
      <c r="A537" s="62"/>
      <c r="B537" s="53"/>
      <c r="C537" s="200" t="s">
        <v>68</v>
      </c>
      <c r="D537" s="200"/>
      <c r="E537" s="200"/>
      <c r="F537" s="55" t="s">
        <v>67</v>
      </c>
      <c r="G537" s="58">
        <v>0.16</v>
      </c>
      <c r="H537" s="58">
        <v>1.38</v>
      </c>
      <c r="I537" s="63">
        <v>0.66239999999999999</v>
      </c>
      <c r="J537" s="64"/>
      <c r="K537" s="56"/>
      <c r="L537" s="64"/>
      <c r="M537" s="56"/>
      <c r="N537" s="61"/>
      <c r="AA537" s="41"/>
      <c r="AB537" s="49"/>
      <c r="AF537" s="4" t="s">
        <v>68</v>
      </c>
      <c r="AH537" s="49"/>
      <c r="AI537" s="49"/>
      <c r="AJ537" s="49"/>
    </row>
    <row r="538" spans="1:36" s="5" customFormat="1" ht="15" x14ac:dyDescent="0.25">
      <c r="A538" s="54"/>
      <c r="B538" s="53"/>
      <c r="C538" s="207" t="s">
        <v>69</v>
      </c>
      <c r="D538" s="207"/>
      <c r="E538" s="207"/>
      <c r="F538" s="66"/>
      <c r="G538" s="67"/>
      <c r="H538" s="67"/>
      <c r="I538" s="67"/>
      <c r="J538" s="68">
        <v>980.77</v>
      </c>
      <c r="K538" s="67"/>
      <c r="L538" s="100">
        <v>3372.94</v>
      </c>
      <c r="M538" s="67"/>
      <c r="N538" s="69">
        <v>93582</v>
      </c>
      <c r="AA538" s="41"/>
      <c r="AB538" s="49"/>
      <c r="AG538" s="4" t="s">
        <v>69</v>
      </c>
      <c r="AH538" s="49"/>
      <c r="AI538" s="49"/>
      <c r="AJ538" s="49"/>
    </row>
    <row r="539" spans="1:36" s="5" customFormat="1" ht="15" x14ac:dyDescent="0.25">
      <c r="A539" s="62"/>
      <c r="B539" s="53"/>
      <c r="C539" s="200" t="s">
        <v>70</v>
      </c>
      <c r="D539" s="200"/>
      <c r="E539" s="200"/>
      <c r="F539" s="55"/>
      <c r="G539" s="56"/>
      <c r="H539" s="56"/>
      <c r="I539" s="56"/>
      <c r="J539" s="64"/>
      <c r="K539" s="56"/>
      <c r="L539" s="99">
        <v>1512.18</v>
      </c>
      <c r="M539" s="56"/>
      <c r="N539" s="59">
        <v>75125</v>
      </c>
      <c r="AA539" s="41"/>
      <c r="AB539" s="49"/>
      <c r="AF539" s="4" t="s">
        <v>70</v>
      </c>
      <c r="AH539" s="49"/>
      <c r="AI539" s="49"/>
      <c r="AJ539" s="49"/>
    </row>
    <row r="540" spans="1:36" s="5" customFormat="1" ht="23.25" x14ac:dyDescent="0.25">
      <c r="A540" s="62"/>
      <c r="B540" s="53" t="s">
        <v>71</v>
      </c>
      <c r="C540" s="200" t="s">
        <v>72</v>
      </c>
      <c r="D540" s="200"/>
      <c r="E540" s="200"/>
      <c r="F540" s="55" t="s">
        <v>73</v>
      </c>
      <c r="G540" s="60">
        <v>97</v>
      </c>
      <c r="H540" s="56"/>
      <c r="I540" s="60">
        <v>97</v>
      </c>
      <c r="J540" s="64"/>
      <c r="K540" s="56"/>
      <c r="L540" s="99">
        <v>1466.81</v>
      </c>
      <c r="M540" s="56"/>
      <c r="N540" s="59">
        <v>72871</v>
      </c>
      <c r="AA540" s="41"/>
      <c r="AB540" s="49"/>
      <c r="AF540" s="4" t="s">
        <v>72</v>
      </c>
      <c r="AH540" s="49"/>
      <c r="AI540" s="49"/>
      <c r="AJ540" s="49"/>
    </row>
    <row r="541" spans="1:36" s="5" customFormat="1" ht="23.25" x14ac:dyDescent="0.25">
      <c r="A541" s="62"/>
      <c r="B541" s="53" t="s">
        <v>74</v>
      </c>
      <c r="C541" s="200" t="s">
        <v>75</v>
      </c>
      <c r="D541" s="200"/>
      <c r="E541" s="200"/>
      <c r="F541" s="55" t="s">
        <v>73</v>
      </c>
      <c r="G541" s="60">
        <v>51</v>
      </c>
      <c r="H541" s="56"/>
      <c r="I541" s="60">
        <v>51</v>
      </c>
      <c r="J541" s="64"/>
      <c r="K541" s="56"/>
      <c r="L541" s="57">
        <v>771.21</v>
      </c>
      <c r="M541" s="56"/>
      <c r="N541" s="59">
        <v>38314</v>
      </c>
      <c r="AA541" s="41"/>
      <c r="AB541" s="49"/>
      <c r="AF541" s="4" t="s">
        <v>75</v>
      </c>
      <c r="AH541" s="49"/>
      <c r="AI541" s="49"/>
      <c r="AJ541" s="49"/>
    </row>
    <row r="542" spans="1:36" s="5" customFormat="1" ht="15" x14ac:dyDescent="0.25">
      <c r="A542" s="70"/>
      <c r="B542" s="176"/>
      <c r="C542" s="202" t="s">
        <v>76</v>
      </c>
      <c r="D542" s="202"/>
      <c r="E542" s="202"/>
      <c r="F542" s="44"/>
      <c r="G542" s="45"/>
      <c r="H542" s="45"/>
      <c r="I542" s="45"/>
      <c r="J542" s="47"/>
      <c r="K542" s="45"/>
      <c r="L542" s="72">
        <v>5610.96</v>
      </c>
      <c r="M542" s="67"/>
      <c r="N542" s="73">
        <v>204767</v>
      </c>
      <c r="AA542" s="41"/>
      <c r="AB542" s="49"/>
      <c r="AH542" s="49" t="s">
        <v>76</v>
      </c>
      <c r="AI542" s="49"/>
      <c r="AJ542" s="49"/>
    </row>
    <row r="543" spans="1:36" s="5" customFormat="1" ht="0" hidden="1" customHeight="1" x14ac:dyDescent="0.25">
      <c r="A543" s="80"/>
      <c r="B543" s="81"/>
      <c r="C543" s="81"/>
      <c r="D543" s="81"/>
      <c r="E543" s="81"/>
      <c r="F543" s="82"/>
      <c r="G543" s="82"/>
      <c r="H543" s="82"/>
      <c r="I543" s="82"/>
      <c r="J543" s="83"/>
      <c r="K543" s="82"/>
      <c r="L543" s="83"/>
      <c r="M543" s="56"/>
      <c r="N543" s="83"/>
      <c r="AA543" s="41"/>
      <c r="AB543" s="49"/>
      <c r="AH543" s="49"/>
      <c r="AI543" s="49"/>
      <c r="AJ543" s="49"/>
    </row>
    <row r="544" spans="1:36" s="5" customFormat="1" ht="15" x14ac:dyDescent="0.25">
      <c r="A544" s="84"/>
      <c r="B544" s="85"/>
      <c r="C544" s="202" t="s">
        <v>861</v>
      </c>
      <c r="D544" s="202"/>
      <c r="E544" s="202"/>
      <c r="F544" s="202"/>
      <c r="G544" s="202"/>
      <c r="H544" s="202"/>
      <c r="I544" s="202"/>
      <c r="J544" s="202"/>
      <c r="K544" s="202"/>
      <c r="L544" s="182">
        <v>16175.18</v>
      </c>
      <c r="M544" s="87"/>
      <c r="N544" s="88"/>
      <c r="AA544" s="41"/>
      <c r="AB544" s="49"/>
      <c r="AH544" s="49"/>
      <c r="AI544" s="49" t="s">
        <v>861</v>
      </c>
      <c r="AJ544" s="49"/>
    </row>
    <row r="545" spans="1:37" s="5" customFormat="1" ht="15" x14ac:dyDescent="0.25">
      <c r="A545" s="204" t="s">
        <v>232</v>
      </c>
      <c r="B545" s="205"/>
      <c r="C545" s="205"/>
      <c r="D545" s="205"/>
      <c r="E545" s="205"/>
      <c r="F545" s="205"/>
      <c r="G545" s="205"/>
      <c r="H545" s="205"/>
      <c r="I545" s="205"/>
      <c r="J545" s="205"/>
      <c r="K545" s="205"/>
      <c r="L545" s="205"/>
      <c r="M545" s="205"/>
      <c r="N545" s="206"/>
      <c r="AA545" s="41" t="s">
        <v>232</v>
      </c>
      <c r="AB545" s="49"/>
      <c r="AH545" s="49"/>
      <c r="AI545" s="49"/>
      <c r="AJ545" s="49"/>
    </row>
    <row r="546" spans="1:37" s="5" customFormat="1" ht="57" x14ac:dyDescent="0.25">
      <c r="A546" s="42" t="s">
        <v>405</v>
      </c>
      <c r="B546" s="177" t="s">
        <v>817</v>
      </c>
      <c r="C546" s="202" t="s">
        <v>234</v>
      </c>
      <c r="D546" s="202"/>
      <c r="E546" s="202"/>
      <c r="F546" s="44" t="s">
        <v>86</v>
      </c>
      <c r="G546" s="45">
        <v>1</v>
      </c>
      <c r="H546" s="79">
        <v>1</v>
      </c>
      <c r="I546" s="79">
        <v>1</v>
      </c>
      <c r="J546" s="72">
        <v>1498700</v>
      </c>
      <c r="K546" s="45"/>
      <c r="L546" s="72">
        <v>231638.33</v>
      </c>
      <c r="M546" s="76">
        <v>6.47</v>
      </c>
      <c r="N546" s="73">
        <v>1498700</v>
      </c>
      <c r="AA546" s="41"/>
      <c r="AB546" s="49" t="s">
        <v>234</v>
      </c>
      <c r="AH546" s="49"/>
      <c r="AI546" s="49"/>
      <c r="AJ546" s="49"/>
    </row>
    <row r="547" spans="1:37" s="5" customFormat="1" ht="15" x14ac:dyDescent="0.25">
      <c r="A547" s="70"/>
      <c r="B547" s="176"/>
      <c r="C547" s="200" t="s">
        <v>235</v>
      </c>
      <c r="D547" s="200"/>
      <c r="E547" s="200"/>
      <c r="F547" s="200"/>
      <c r="G547" s="200"/>
      <c r="H547" s="200"/>
      <c r="I547" s="200"/>
      <c r="J547" s="200"/>
      <c r="K547" s="200"/>
      <c r="L547" s="200"/>
      <c r="M547" s="200"/>
      <c r="N547" s="203"/>
      <c r="AA547" s="41"/>
      <c r="AB547" s="49"/>
      <c r="AH547" s="49"/>
      <c r="AI547" s="49"/>
      <c r="AJ547" s="49"/>
      <c r="AK547" s="4" t="s">
        <v>235</v>
      </c>
    </row>
    <row r="548" spans="1:37" s="5" customFormat="1" ht="15" x14ac:dyDescent="0.25">
      <c r="A548" s="70"/>
      <c r="B548" s="176"/>
      <c r="C548" s="202" t="s">
        <v>76</v>
      </c>
      <c r="D548" s="202"/>
      <c r="E548" s="202"/>
      <c r="F548" s="44"/>
      <c r="G548" s="45"/>
      <c r="H548" s="45"/>
      <c r="I548" s="45"/>
      <c r="J548" s="47"/>
      <c r="K548" s="45"/>
      <c r="L548" s="72">
        <v>231638.33</v>
      </c>
      <c r="M548" s="67"/>
      <c r="N548" s="73">
        <v>1498700</v>
      </c>
      <c r="AA548" s="41"/>
      <c r="AB548" s="49"/>
      <c r="AH548" s="49" t="s">
        <v>76</v>
      </c>
      <c r="AI548" s="49"/>
      <c r="AJ548" s="49"/>
    </row>
    <row r="549" spans="1:37" s="5" customFormat="1" ht="23.25" x14ac:dyDescent="0.25">
      <c r="A549" s="42" t="s">
        <v>406</v>
      </c>
      <c r="B549" s="177" t="s">
        <v>817</v>
      </c>
      <c r="C549" s="202" t="s">
        <v>237</v>
      </c>
      <c r="D549" s="202"/>
      <c r="E549" s="202"/>
      <c r="F549" s="44" t="s">
        <v>86</v>
      </c>
      <c r="G549" s="45">
        <v>1</v>
      </c>
      <c r="H549" s="79">
        <v>1</v>
      </c>
      <c r="I549" s="79">
        <v>1</v>
      </c>
      <c r="J549" s="72">
        <v>2801400</v>
      </c>
      <c r="K549" s="45"/>
      <c r="L549" s="72">
        <v>432983</v>
      </c>
      <c r="M549" s="76">
        <v>6.47</v>
      </c>
      <c r="N549" s="73">
        <v>2801400</v>
      </c>
      <c r="AA549" s="41"/>
      <c r="AB549" s="49" t="s">
        <v>237</v>
      </c>
      <c r="AH549" s="49"/>
      <c r="AI549" s="49"/>
      <c r="AJ549" s="49"/>
    </row>
    <row r="550" spans="1:37" s="5" customFormat="1" ht="15" x14ac:dyDescent="0.25">
      <c r="A550" s="70"/>
      <c r="B550" s="176"/>
      <c r="C550" s="200" t="s">
        <v>235</v>
      </c>
      <c r="D550" s="200"/>
      <c r="E550" s="200"/>
      <c r="F550" s="200"/>
      <c r="G550" s="200"/>
      <c r="H550" s="200"/>
      <c r="I550" s="200"/>
      <c r="J550" s="200"/>
      <c r="K550" s="200"/>
      <c r="L550" s="200"/>
      <c r="M550" s="200"/>
      <c r="N550" s="203"/>
      <c r="AA550" s="41"/>
      <c r="AB550" s="49"/>
      <c r="AH550" s="49"/>
      <c r="AI550" s="49"/>
      <c r="AJ550" s="49"/>
      <c r="AK550" s="4" t="s">
        <v>235</v>
      </c>
    </row>
    <row r="551" spans="1:37" s="5" customFormat="1" ht="15" x14ac:dyDescent="0.25">
      <c r="A551" s="70"/>
      <c r="B551" s="176"/>
      <c r="C551" s="202" t="s">
        <v>76</v>
      </c>
      <c r="D551" s="202"/>
      <c r="E551" s="202"/>
      <c r="F551" s="44"/>
      <c r="G551" s="45"/>
      <c r="H551" s="45"/>
      <c r="I551" s="45"/>
      <c r="J551" s="47"/>
      <c r="K551" s="45"/>
      <c r="L551" s="72">
        <v>432983</v>
      </c>
      <c r="M551" s="67"/>
      <c r="N551" s="73">
        <v>2801400</v>
      </c>
      <c r="AA551" s="41"/>
      <c r="AB551" s="49"/>
      <c r="AH551" s="49" t="s">
        <v>76</v>
      </c>
      <c r="AI551" s="49"/>
      <c r="AJ551" s="49"/>
    </row>
    <row r="552" spans="1:37" s="5" customFormat="1" ht="23.25" x14ac:dyDescent="0.25">
      <c r="A552" s="42" t="s">
        <v>407</v>
      </c>
      <c r="B552" s="177" t="s">
        <v>805</v>
      </c>
      <c r="C552" s="202" t="s">
        <v>239</v>
      </c>
      <c r="D552" s="202"/>
      <c r="E552" s="202"/>
      <c r="F552" s="44" t="s">
        <v>86</v>
      </c>
      <c r="G552" s="45">
        <v>3</v>
      </c>
      <c r="H552" s="79">
        <v>1</v>
      </c>
      <c r="I552" s="79">
        <v>3</v>
      </c>
      <c r="J552" s="72">
        <v>140000</v>
      </c>
      <c r="K552" s="45"/>
      <c r="L552" s="72">
        <v>64914.99</v>
      </c>
      <c r="M552" s="76">
        <v>6.47</v>
      </c>
      <c r="N552" s="73">
        <v>420000</v>
      </c>
      <c r="AA552" s="41"/>
      <c r="AB552" s="49" t="s">
        <v>239</v>
      </c>
      <c r="AH552" s="49"/>
      <c r="AI552" s="49"/>
      <c r="AJ552" s="49"/>
    </row>
    <row r="553" spans="1:37" s="5" customFormat="1" ht="15" x14ac:dyDescent="0.25">
      <c r="A553" s="70"/>
      <c r="B553" s="176"/>
      <c r="C553" s="200" t="s">
        <v>235</v>
      </c>
      <c r="D553" s="200"/>
      <c r="E553" s="200"/>
      <c r="F553" s="200"/>
      <c r="G553" s="200"/>
      <c r="H553" s="200"/>
      <c r="I553" s="200"/>
      <c r="J553" s="200"/>
      <c r="K553" s="200"/>
      <c r="L553" s="200"/>
      <c r="M553" s="200"/>
      <c r="N553" s="203"/>
      <c r="AA553" s="41"/>
      <c r="AB553" s="49"/>
      <c r="AH553" s="49"/>
      <c r="AI553" s="49"/>
      <c r="AJ553" s="49"/>
      <c r="AK553" s="4" t="s">
        <v>235</v>
      </c>
    </row>
    <row r="554" spans="1:37" s="5" customFormat="1" ht="15" x14ac:dyDescent="0.25">
      <c r="A554" s="70"/>
      <c r="B554" s="176"/>
      <c r="C554" s="202" t="s">
        <v>76</v>
      </c>
      <c r="D554" s="202"/>
      <c r="E554" s="202"/>
      <c r="F554" s="44"/>
      <c r="G554" s="45"/>
      <c r="H554" s="45"/>
      <c r="I554" s="45"/>
      <c r="J554" s="47"/>
      <c r="K554" s="45"/>
      <c r="L554" s="72">
        <v>64914.99</v>
      </c>
      <c r="M554" s="67"/>
      <c r="N554" s="73">
        <v>420000</v>
      </c>
      <c r="AA554" s="41"/>
      <c r="AB554" s="49"/>
      <c r="AH554" s="49" t="s">
        <v>76</v>
      </c>
      <c r="AI554" s="49"/>
      <c r="AJ554" s="49"/>
    </row>
    <row r="555" spans="1:37" s="5" customFormat="1" ht="0" hidden="1" customHeight="1" x14ac:dyDescent="0.25">
      <c r="A555" s="80"/>
      <c r="B555" s="81"/>
      <c r="C555" s="81"/>
      <c r="D555" s="81"/>
      <c r="E555" s="81"/>
      <c r="F555" s="82"/>
      <c r="G555" s="82"/>
      <c r="H555" s="82"/>
      <c r="I555" s="82"/>
      <c r="J555" s="83"/>
      <c r="K555" s="82"/>
      <c r="L555" s="83"/>
      <c r="M555" s="56"/>
      <c r="N555" s="83"/>
      <c r="AA555" s="41"/>
      <c r="AB555" s="49"/>
      <c r="AH555" s="49"/>
      <c r="AI555" s="49"/>
      <c r="AJ555" s="49"/>
    </row>
    <row r="556" spans="1:37" s="5" customFormat="1" ht="15" x14ac:dyDescent="0.25">
      <c r="A556" s="84"/>
      <c r="B556" s="85"/>
      <c r="C556" s="202" t="s">
        <v>860</v>
      </c>
      <c r="D556" s="202"/>
      <c r="E556" s="202"/>
      <c r="F556" s="202"/>
      <c r="G556" s="202"/>
      <c r="H556" s="202"/>
      <c r="I556" s="202"/>
      <c r="J556" s="202"/>
      <c r="K556" s="202"/>
      <c r="L556" s="182">
        <v>729536.32</v>
      </c>
      <c r="M556" s="87"/>
      <c r="N556" s="88"/>
      <c r="AA556" s="41"/>
      <c r="AB556" s="49"/>
      <c r="AH556" s="49"/>
      <c r="AI556" s="49" t="s">
        <v>860</v>
      </c>
      <c r="AJ556" s="49"/>
    </row>
    <row r="557" spans="1:37" s="5" customFormat="1" ht="15" x14ac:dyDescent="0.25">
      <c r="A557" s="204" t="s">
        <v>242</v>
      </c>
      <c r="B557" s="205"/>
      <c r="C557" s="205"/>
      <c r="D557" s="205"/>
      <c r="E557" s="205"/>
      <c r="F557" s="205"/>
      <c r="G557" s="205"/>
      <c r="H557" s="205"/>
      <c r="I557" s="205"/>
      <c r="J557" s="205"/>
      <c r="K557" s="205"/>
      <c r="L557" s="205"/>
      <c r="M557" s="205"/>
      <c r="N557" s="206"/>
      <c r="AA557" s="41" t="s">
        <v>242</v>
      </c>
      <c r="AB557" s="49"/>
      <c r="AH557" s="49"/>
      <c r="AI557" s="49"/>
      <c r="AJ557" s="49"/>
    </row>
    <row r="558" spans="1:37" s="5" customFormat="1" ht="22.5" x14ac:dyDescent="0.25">
      <c r="A558" s="42" t="s">
        <v>221</v>
      </c>
      <c r="B558" s="177" t="s">
        <v>669</v>
      </c>
      <c r="C558" s="202" t="s">
        <v>244</v>
      </c>
      <c r="D558" s="202"/>
      <c r="E558" s="202"/>
      <c r="F558" s="44" t="s">
        <v>245</v>
      </c>
      <c r="G558" s="45">
        <v>0.18</v>
      </c>
      <c r="H558" s="79">
        <v>1</v>
      </c>
      <c r="I558" s="76">
        <v>0.18</v>
      </c>
      <c r="J558" s="72">
        <v>57082.5</v>
      </c>
      <c r="K558" s="45"/>
      <c r="L558" s="72">
        <v>1035.79</v>
      </c>
      <c r="M558" s="76">
        <v>9.92</v>
      </c>
      <c r="N558" s="73">
        <v>10275</v>
      </c>
      <c r="AA558" s="41"/>
      <c r="AB558" s="49" t="s">
        <v>244</v>
      </c>
      <c r="AH558" s="49"/>
      <c r="AI558" s="49"/>
      <c r="AJ558" s="49"/>
    </row>
    <row r="559" spans="1:37" s="5" customFormat="1" ht="15" x14ac:dyDescent="0.25">
      <c r="A559" s="70"/>
      <c r="B559" s="176"/>
      <c r="C559" s="200" t="s">
        <v>246</v>
      </c>
      <c r="D559" s="200"/>
      <c r="E559" s="200"/>
      <c r="F559" s="200"/>
      <c r="G559" s="200"/>
      <c r="H559" s="200"/>
      <c r="I559" s="200"/>
      <c r="J559" s="200"/>
      <c r="K559" s="200"/>
      <c r="L559" s="200"/>
      <c r="M559" s="200"/>
      <c r="N559" s="203"/>
      <c r="AA559" s="41"/>
      <c r="AB559" s="49"/>
      <c r="AH559" s="49"/>
      <c r="AI559" s="49"/>
      <c r="AJ559" s="49"/>
      <c r="AK559" s="4" t="s">
        <v>246</v>
      </c>
    </row>
    <row r="560" spans="1:37" s="5" customFormat="1" ht="15" x14ac:dyDescent="0.25">
      <c r="A560" s="50"/>
      <c r="B560" s="175"/>
      <c r="C560" s="200" t="s">
        <v>247</v>
      </c>
      <c r="D560" s="200"/>
      <c r="E560" s="200"/>
      <c r="F560" s="200"/>
      <c r="G560" s="200"/>
      <c r="H560" s="200"/>
      <c r="I560" s="200"/>
      <c r="J560" s="200"/>
      <c r="K560" s="200"/>
      <c r="L560" s="200"/>
      <c r="M560" s="200"/>
      <c r="N560" s="203"/>
      <c r="AA560" s="41"/>
      <c r="AB560" s="49"/>
      <c r="AC560" s="4" t="s">
        <v>247</v>
      </c>
      <c r="AH560" s="49"/>
      <c r="AI560" s="49"/>
      <c r="AJ560" s="49"/>
    </row>
    <row r="561" spans="1:37" s="5" customFormat="1" ht="15" x14ac:dyDescent="0.25">
      <c r="A561" s="70"/>
      <c r="B561" s="176"/>
      <c r="C561" s="202" t="s">
        <v>76</v>
      </c>
      <c r="D561" s="202"/>
      <c r="E561" s="202"/>
      <c r="F561" s="44"/>
      <c r="G561" s="45"/>
      <c r="H561" s="45"/>
      <c r="I561" s="45"/>
      <c r="J561" s="47"/>
      <c r="K561" s="45"/>
      <c r="L561" s="72">
        <v>1035.79</v>
      </c>
      <c r="M561" s="67"/>
      <c r="N561" s="73">
        <v>10275</v>
      </c>
      <c r="AA561" s="41"/>
      <c r="AB561" s="49"/>
      <c r="AH561" s="49" t="s">
        <v>76</v>
      </c>
      <c r="AI561" s="49"/>
      <c r="AJ561" s="49"/>
    </row>
    <row r="562" spans="1:37" s="5" customFormat="1" ht="34.5" x14ac:dyDescent="0.25">
      <c r="A562" s="42" t="s">
        <v>224</v>
      </c>
      <c r="B562" s="177" t="s">
        <v>859</v>
      </c>
      <c r="C562" s="202" t="s">
        <v>249</v>
      </c>
      <c r="D562" s="202"/>
      <c r="E562" s="202"/>
      <c r="F562" s="44" t="s">
        <v>250</v>
      </c>
      <c r="G562" s="45">
        <v>0.12</v>
      </c>
      <c r="H562" s="79">
        <v>1</v>
      </c>
      <c r="I562" s="76">
        <v>0.12</v>
      </c>
      <c r="J562" s="72">
        <v>9526.1</v>
      </c>
      <c r="K562" s="45"/>
      <c r="L562" s="72">
        <v>1143.1300000000001</v>
      </c>
      <c r="M562" s="76">
        <v>9.92</v>
      </c>
      <c r="N562" s="73">
        <v>11340</v>
      </c>
      <c r="AA562" s="41"/>
      <c r="AB562" s="49" t="s">
        <v>249</v>
      </c>
      <c r="AH562" s="49"/>
      <c r="AI562" s="49"/>
      <c r="AJ562" s="49"/>
    </row>
    <row r="563" spans="1:37" s="5" customFormat="1" ht="15" x14ac:dyDescent="0.25">
      <c r="A563" s="70"/>
      <c r="B563" s="176"/>
      <c r="C563" s="200" t="s">
        <v>246</v>
      </c>
      <c r="D563" s="200"/>
      <c r="E563" s="200"/>
      <c r="F563" s="200"/>
      <c r="G563" s="200"/>
      <c r="H563" s="200"/>
      <c r="I563" s="200"/>
      <c r="J563" s="200"/>
      <c r="K563" s="200"/>
      <c r="L563" s="200"/>
      <c r="M563" s="200"/>
      <c r="N563" s="203"/>
      <c r="AA563" s="41"/>
      <c r="AB563" s="49"/>
      <c r="AH563" s="49"/>
      <c r="AI563" s="49"/>
      <c r="AJ563" s="49"/>
      <c r="AK563" s="4" t="s">
        <v>246</v>
      </c>
    </row>
    <row r="564" spans="1:37" s="5" customFormat="1" ht="15" x14ac:dyDescent="0.25">
      <c r="A564" s="50"/>
      <c r="B564" s="175"/>
      <c r="C564" s="200" t="s">
        <v>408</v>
      </c>
      <c r="D564" s="200"/>
      <c r="E564" s="200"/>
      <c r="F564" s="200"/>
      <c r="G564" s="200"/>
      <c r="H564" s="200"/>
      <c r="I564" s="200"/>
      <c r="J564" s="200"/>
      <c r="K564" s="200"/>
      <c r="L564" s="200"/>
      <c r="M564" s="200"/>
      <c r="N564" s="203"/>
      <c r="AA564" s="41"/>
      <c r="AB564" s="49"/>
      <c r="AC564" s="4" t="s">
        <v>408</v>
      </c>
      <c r="AH564" s="49"/>
      <c r="AI564" s="49"/>
      <c r="AJ564" s="49"/>
    </row>
    <row r="565" spans="1:37" s="5" customFormat="1" ht="15" x14ac:dyDescent="0.25">
      <c r="A565" s="70"/>
      <c r="B565" s="176"/>
      <c r="C565" s="202" t="s">
        <v>76</v>
      </c>
      <c r="D565" s="202"/>
      <c r="E565" s="202"/>
      <c r="F565" s="44"/>
      <c r="G565" s="45"/>
      <c r="H565" s="45"/>
      <c r="I565" s="45"/>
      <c r="J565" s="47"/>
      <c r="K565" s="45"/>
      <c r="L565" s="72">
        <v>1143.1300000000001</v>
      </c>
      <c r="M565" s="67"/>
      <c r="N565" s="73">
        <v>11340</v>
      </c>
      <c r="AA565" s="41"/>
      <c r="AB565" s="49"/>
      <c r="AH565" s="49" t="s">
        <v>76</v>
      </c>
      <c r="AI565" s="49"/>
      <c r="AJ565" s="49"/>
    </row>
    <row r="566" spans="1:37" s="5" customFormat="1" ht="15" x14ac:dyDescent="0.25">
      <c r="A566" s="42" t="s">
        <v>226</v>
      </c>
      <c r="B566" s="177" t="s">
        <v>858</v>
      </c>
      <c r="C566" s="202" t="s">
        <v>253</v>
      </c>
      <c r="D566" s="202"/>
      <c r="E566" s="202"/>
      <c r="F566" s="44" t="s">
        <v>250</v>
      </c>
      <c r="G566" s="45">
        <v>0.105</v>
      </c>
      <c r="H566" s="79">
        <v>1</v>
      </c>
      <c r="I566" s="106">
        <v>0.105</v>
      </c>
      <c r="J566" s="72">
        <v>25034.13</v>
      </c>
      <c r="K566" s="45"/>
      <c r="L566" s="72">
        <v>2628.58</v>
      </c>
      <c r="M566" s="76">
        <v>9.92</v>
      </c>
      <c r="N566" s="73">
        <v>26076</v>
      </c>
      <c r="AA566" s="41"/>
      <c r="AB566" s="49" t="s">
        <v>253</v>
      </c>
      <c r="AH566" s="49"/>
      <c r="AI566" s="49"/>
      <c r="AJ566" s="49"/>
    </row>
    <row r="567" spans="1:37" s="5" customFormat="1" ht="15" x14ac:dyDescent="0.25">
      <c r="A567" s="70"/>
      <c r="B567" s="176"/>
      <c r="C567" s="200" t="s">
        <v>246</v>
      </c>
      <c r="D567" s="200"/>
      <c r="E567" s="200"/>
      <c r="F567" s="200"/>
      <c r="G567" s="200"/>
      <c r="H567" s="200"/>
      <c r="I567" s="200"/>
      <c r="J567" s="200"/>
      <c r="K567" s="200"/>
      <c r="L567" s="200"/>
      <c r="M567" s="200"/>
      <c r="N567" s="203"/>
      <c r="AA567" s="41"/>
      <c r="AB567" s="49"/>
      <c r="AH567" s="49"/>
      <c r="AI567" s="49"/>
      <c r="AJ567" s="49"/>
      <c r="AK567" s="4" t="s">
        <v>246</v>
      </c>
    </row>
    <row r="568" spans="1:37" s="5" customFormat="1" ht="15" x14ac:dyDescent="0.25">
      <c r="A568" s="50"/>
      <c r="B568" s="175"/>
      <c r="C568" s="200" t="s">
        <v>254</v>
      </c>
      <c r="D568" s="200"/>
      <c r="E568" s="200"/>
      <c r="F568" s="200"/>
      <c r="G568" s="200"/>
      <c r="H568" s="200"/>
      <c r="I568" s="200"/>
      <c r="J568" s="200"/>
      <c r="K568" s="200"/>
      <c r="L568" s="200"/>
      <c r="M568" s="200"/>
      <c r="N568" s="203"/>
      <c r="AA568" s="41"/>
      <c r="AB568" s="49"/>
      <c r="AC568" s="4" t="s">
        <v>254</v>
      </c>
      <c r="AH568" s="49"/>
      <c r="AI568" s="49"/>
      <c r="AJ568" s="49"/>
    </row>
    <row r="569" spans="1:37" s="5" customFormat="1" ht="15" x14ac:dyDescent="0.25">
      <c r="A569" s="70"/>
      <c r="B569" s="176"/>
      <c r="C569" s="202" t="s">
        <v>76</v>
      </c>
      <c r="D569" s="202"/>
      <c r="E569" s="202"/>
      <c r="F569" s="44"/>
      <c r="G569" s="45"/>
      <c r="H569" s="45"/>
      <c r="I569" s="45"/>
      <c r="J569" s="47"/>
      <c r="K569" s="45"/>
      <c r="L569" s="72">
        <v>2628.58</v>
      </c>
      <c r="M569" s="67"/>
      <c r="N569" s="73">
        <v>26076</v>
      </c>
      <c r="AA569" s="41"/>
      <c r="AB569" s="49"/>
      <c r="AH569" s="49" t="s">
        <v>76</v>
      </c>
      <c r="AI569" s="49"/>
      <c r="AJ569" s="49"/>
    </row>
    <row r="570" spans="1:37" s="5" customFormat="1" ht="15" x14ac:dyDescent="0.25">
      <c r="A570" s="42" t="s">
        <v>229</v>
      </c>
      <c r="B570" s="177" t="s">
        <v>857</v>
      </c>
      <c r="C570" s="202" t="s">
        <v>256</v>
      </c>
      <c r="D570" s="202"/>
      <c r="E570" s="202"/>
      <c r="F570" s="44" t="s">
        <v>250</v>
      </c>
      <c r="G570" s="45">
        <v>0.115</v>
      </c>
      <c r="H570" s="79">
        <v>1</v>
      </c>
      <c r="I570" s="106">
        <v>0.115</v>
      </c>
      <c r="J570" s="72">
        <v>29332.61</v>
      </c>
      <c r="K570" s="45"/>
      <c r="L570" s="72">
        <v>3373.25</v>
      </c>
      <c r="M570" s="76">
        <v>9.92</v>
      </c>
      <c r="N570" s="73">
        <v>33463</v>
      </c>
      <c r="AA570" s="41"/>
      <c r="AB570" s="49" t="s">
        <v>256</v>
      </c>
      <c r="AH570" s="49"/>
      <c r="AI570" s="49"/>
      <c r="AJ570" s="49"/>
    </row>
    <row r="571" spans="1:37" s="5" customFormat="1" ht="15" x14ac:dyDescent="0.25">
      <c r="A571" s="70"/>
      <c r="B571" s="176"/>
      <c r="C571" s="200" t="s">
        <v>246</v>
      </c>
      <c r="D571" s="200"/>
      <c r="E571" s="200"/>
      <c r="F571" s="200"/>
      <c r="G571" s="200"/>
      <c r="H571" s="200"/>
      <c r="I571" s="200"/>
      <c r="J571" s="200"/>
      <c r="K571" s="200"/>
      <c r="L571" s="200"/>
      <c r="M571" s="200"/>
      <c r="N571" s="203"/>
      <c r="AA571" s="41"/>
      <c r="AB571" s="49"/>
      <c r="AH571" s="49"/>
      <c r="AI571" s="49"/>
      <c r="AJ571" s="49"/>
      <c r="AK571" s="4" t="s">
        <v>246</v>
      </c>
    </row>
    <row r="572" spans="1:37" s="5" customFormat="1" ht="15" x14ac:dyDescent="0.25">
      <c r="A572" s="50"/>
      <c r="B572" s="175"/>
      <c r="C572" s="200" t="s">
        <v>409</v>
      </c>
      <c r="D572" s="200"/>
      <c r="E572" s="200"/>
      <c r="F572" s="200"/>
      <c r="G572" s="200"/>
      <c r="H572" s="200"/>
      <c r="I572" s="200"/>
      <c r="J572" s="200"/>
      <c r="K572" s="200"/>
      <c r="L572" s="200"/>
      <c r="M572" s="200"/>
      <c r="N572" s="203"/>
      <c r="AA572" s="41"/>
      <c r="AB572" s="49"/>
      <c r="AC572" s="4" t="s">
        <v>409</v>
      </c>
      <c r="AH572" s="49"/>
      <c r="AI572" s="49"/>
      <c r="AJ572" s="49"/>
    </row>
    <row r="573" spans="1:37" s="5" customFormat="1" ht="15" x14ac:dyDescent="0.25">
      <c r="A573" s="70"/>
      <c r="B573" s="176"/>
      <c r="C573" s="202" t="s">
        <v>76</v>
      </c>
      <c r="D573" s="202"/>
      <c r="E573" s="202"/>
      <c r="F573" s="44"/>
      <c r="G573" s="45"/>
      <c r="H573" s="45"/>
      <c r="I573" s="45"/>
      <c r="J573" s="47"/>
      <c r="K573" s="45"/>
      <c r="L573" s="72">
        <v>3373.25</v>
      </c>
      <c r="M573" s="67"/>
      <c r="N573" s="73">
        <v>33463</v>
      </c>
      <c r="AA573" s="41"/>
      <c r="AB573" s="49"/>
      <c r="AH573" s="49" t="s">
        <v>76</v>
      </c>
      <c r="AI573" s="49"/>
      <c r="AJ573" s="49"/>
    </row>
    <row r="574" spans="1:37" s="5" customFormat="1" ht="15" x14ac:dyDescent="0.25">
      <c r="A574" s="42" t="s">
        <v>410</v>
      </c>
      <c r="B574" s="177" t="s">
        <v>856</v>
      </c>
      <c r="C574" s="202" t="s">
        <v>259</v>
      </c>
      <c r="D574" s="202"/>
      <c r="E574" s="202"/>
      <c r="F574" s="44" t="s">
        <v>250</v>
      </c>
      <c r="G574" s="45">
        <v>0.19</v>
      </c>
      <c r="H574" s="79">
        <v>1</v>
      </c>
      <c r="I574" s="76">
        <v>0.19</v>
      </c>
      <c r="J574" s="72">
        <v>38348.22</v>
      </c>
      <c r="K574" s="45"/>
      <c r="L574" s="72">
        <v>7286.16</v>
      </c>
      <c r="M574" s="76">
        <v>9.92</v>
      </c>
      <c r="N574" s="73">
        <v>72279</v>
      </c>
      <c r="AA574" s="41"/>
      <c r="AB574" s="49" t="s">
        <v>259</v>
      </c>
      <c r="AH574" s="49"/>
      <c r="AI574" s="49"/>
      <c r="AJ574" s="49"/>
    </row>
    <row r="575" spans="1:37" s="5" customFormat="1" ht="15" x14ac:dyDescent="0.25">
      <c r="A575" s="70"/>
      <c r="B575" s="176"/>
      <c r="C575" s="200" t="s">
        <v>246</v>
      </c>
      <c r="D575" s="200"/>
      <c r="E575" s="200"/>
      <c r="F575" s="200"/>
      <c r="G575" s="200"/>
      <c r="H575" s="200"/>
      <c r="I575" s="200"/>
      <c r="J575" s="200"/>
      <c r="K575" s="200"/>
      <c r="L575" s="200"/>
      <c r="M575" s="200"/>
      <c r="N575" s="203"/>
      <c r="AA575" s="41"/>
      <c r="AB575" s="49"/>
      <c r="AH575" s="49"/>
      <c r="AI575" s="49"/>
      <c r="AJ575" s="49"/>
      <c r="AK575" s="4" t="s">
        <v>246</v>
      </c>
    </row>
    <row r="576" spans="1:37" s="5" customFormat="1" ht="15" x14ac:dyDescent="0.25">
      <c r="A576" s="50"/>
      <c r="B576" s="175"/>
      <c r="C576" s="200" t="s">
        <v>260</v>
      </c>
      <c r="D576" s="200"/>
      <c r="E576" s="200"/>
      <c r="F576" s="200"/>
      <c r="G576" s="200"/>
      <c r="H576" s="200"/>
      <c r="I576" s="200"/>
      <c r="J576" s="200"/>
      <c r="K576" s="200"/>
      <c r="L576" s="200"/>
      <c r="M576" s="200"/>
      <c r="N576" s="203"/>
      <c r="AA576" s="41"/>
      <c r="AB576" s="49"/>
      <c r="AC576" s="4" t="s">
        <v>260</v>
      </c>
      <c r="AH576" s="49"/>
      <c r="AI576" s="49"/>
      <c r="AJ576" s="49"/>
    </row>
    <row r="577" spans="1:37" s="5" customFormat="1" ht="15" x14ac:dyDescent="0.25">
      <c r="A577" s="70"/>
      <c r="B577" s="176"/>
      <c r="C577" s="202" t="s">
        <v>76</v>
      </c>
      <c r="D577" s="202"/>
      <c r="E577" s="202"/>
      <c r="F577" s="44"/>
      <c r="G577" s="45"/>
      <c r="H577" s="45"/>
      <c r="I577" s="45"/>
      <c r="J577" s="47"/>
      <c r="K577" s="45"/>
      <c r="L577" s="72">
        <v>7286.16</v>
      </c>
      <c r="M577" s="67"/>
      <c r="N577" s="73">
        <v>72279</v>
      </c>
      <c r="AA577" s="41"/>
      <c r="AB577" s="49"/>
      <c r="AH577" s="49" t="s">
        <v>76</v>
      </c>
      <c r="AI577" s="49"/>
      <c r="AJ577" s="49"/>
    </row>
    <row r="578" spans="1:37" s="5" customFormat="1" ht="22.5" x14ac:dyDescent="0.25">
      <c r="A578" s="42" t="s">
        <v>411</v>
      </c>
      <c r="B578" s="177" t="s">
        <v>663</v>
      </c>
      <c r="C578" s="202" t="s">
        <v>262</v>
      </c>
      <c r="D578" s="202"/>
      <c r="E578" s="202"/>
      <c r="F578" s="44" t="s">
        <v>245</v>
      </c>
      <c r="G578" s="45">
        <v>0.64500000000000002</v>
      </c>
      <c r="H578" s="79">
        <v>1</v>
      </c>
      <c r="I578" s="106">
        <v>0.64500000000000002</v>
      </c>
      <c r="J578" s="72">
        <v>897143.45</v>
      </c>
      <c r="K578" s="45"/>
      <c r="L578" s="72">
        <v>58332.46</v>
      </c>
      <c r="M578" s="76">
        <v>9.92</v>
      </c>
      <c r="N578" s="73">
        <v>578658</v>
      </c>
      <c r="AA578" s="41"/>
      <c r="AB578" s="49" t="s">
        <v>262</v>
      </c>
      <c r="AH578" s="49"/>
      <c r="AI578" s="49"/>
      <c r="AJ578" s="49"/>
    </row>
    <row r="579" spans="1:37" s="5" customFormat="1" ht="15" x14ac:dyDescent="0.25">
      <c r="A579" s="70"/>
      <c r="B579" s="176"/>
      <c r="C579" s="200" t="s">
        <v>246</v>
      </c>
      <c r="D579" s="200"/>
      <c r="E579" s="200"/>
      <c r="F579" s="200"/>
      <c r="G579" s="200"/>
      <c r="H579" s="200"/>
      <c r="I579" s="200"/>
      <c r="J579" s="200"/>
      <c r="K579" s="200"/>
      <c r="L579" s="200"/>
      <c r="M579" s="200"/>
      <c r="N579" s="203"/>
      <c r="AA579" s="41"/>
      <c r="AB579" s="49"/>
      <c r="AH579" s="49"/>
      <c r="AI579" s="49"/>
      <c r="AJ579" s="49"/>
      <c r="AK579" s="4" t="s">
        <v>246</v>
      </c>
    </row>
    <row r="580" spans="1:37" s="5" customFormat="1" ht="15" x14ac:dyDescent="0.25">
      <c r="A580" s="50"/>
      <c r="B580" s="175"/>
      <c r="C580" s="200" t="s">
        <v>412</v>
      </c>
      <c r="D580" s="200"/>
      <c r="E580" s="200"/>
      <c r="F580" s="200"/>
      <c r="G580" s="200"/>
      <c r="H580" s="200"/>
      <c r="I580" s="200"/>
      <c r="J580" s="200"/>
      <c r="K580" s="200"/>
      <c r="L580" s="200"/>
      <c r="M580" s="200"/>
      <c r="N580" s="203"/>
      <c r="AA580" s="41"/>
      <c r="AB580" s="49"/>
      <c r="AC580" s="4" t="s">
        <v>412</v>
      </c>
      <c r="AH580" s="49"/>
      <c r="AI580" s="49"/>
      <c r="AJ580" s="49"/>
    </row>
    <row r="581" spans="1:37" s="5" customFormat="1" ht="15" x14ac:dyDescent="0.25">
      <c r="A581" s="70"/>
      <c r="B581" s="176"/>
      <c r="C581" s="202" t="s">
        <v>76</v>
      </c>
      <c r="D581" s="202"/>
      <c r="E581" s="202"/>
      <c r="F581" s="44"/>
      <c r="G581" s="45"/>
      <c r="H581" s="45"/>
      <c r="I581" s="45"/>
      <c r="J581" s="47"/>
      <c r="K581" s="45"/>
      <c r="L581" s="72">
        <v>58332.46</v>
      </c>
      <c r="M581" s="67"/>
      <c r="N581" s="73">
        <v>578658</v>
      </c>
      <c r="AA581" s="41"/>
      <c r="AB581" s="49"/>
      <c r="AH581" s="49" t="s">
        <v>76</v>
      </c>
      <c r="AI581" s="49"/>
      <c r="AJ581" s="49"/>
    </row>
    <row r="582" spans="1:37" s="5" customFormat="1" ht="15" x14ac:dyDescent="0.25">
      <c r="A582" s="42" t="s">
        <v>413</v>
      </c>
      <c r="B582" s="177" t="s">
        <v>855</v>
      </c>
      <c r="C582" s="202" t="s">
        <v>265</v>
      </c>
      <c r="D582" s="202"/>
      <c r="E582" s="202"/>
      <c r="F582" s="44" t="s">
        <v>250</v>
      </c>
      <c r="G582" s="45">
        <v>0.28000000000000003</v>
      </c>
      <c r="H582" s="79">
        <v>1</v>
      </c>
      <c r="I582" s="76">
        <v>0.28000000000000003</v>
      </c>
      <c r="J582" s="72">
        <v>37014.5</v>
      </c>
      <c r="K582" s="45"/>
      <c r="L582" s="72">
        <v>10364.06</v>
      </c>
      <c r="M582" s="76">
        <v>9.92</v>
      </c>
      <c r="N582" s="73">
        <v>102811</v>
      </c>
      <c r="AA582" s="41"/>
      <c r="AB582" s="49" t="s">
        <v>265</v>
      </c>
      <c r="AH582" s="49"/>
      <c r="AI582" s="49"/>
      <c r="AJ582" s="49"/>
    </row>
    <row r="583" spans="1:37" s="5" customFormat="1" ht="15" x14ac:dyDescent="0.25">
      <c r="A583" s="70"/>
      <c r="B583" s="176"/>
      <c r="C583" s="200" t="s">
        <v>246</v>
      </c>
      <c r="D583" s="200"/>
      <c r="E583" s="200"/>
      <c r="F583" s="200"/>
      <c r="G583" s="200"/>
      <c r="H583" s="200"/>
      <c r="I583" s="200"/>
      <c r="J583" s="200"/>
      <c r="K583" s="200"/>
      <c r="L583" s="200"/>
      <c r="M583" s="200"/>
      <c r="N583" s="203"/>
      <c r="AA583" s="41"/>
      <c r="AB583" s="49"/>
      <c r="AH583" s="49"/>
      <c r="AI583" s="49"/>
      <c r="AJ583" s="49"/>
      <c r="AK583" s="4" t="s">
        <v>246</v>
      </c>
    </row>
    <row r="584" spans="1:37" s="5" customFormat="1" ht="15" x14ac:dyDescent="0.25">
      <c r="A584" s="50"/>
      <c r="B584" s="175"/>
      <c r="C584" s="200" t="s">
        <v>414</v>
      </c>
      <c r="D584" s="200"/>
      <c r="E584" s="200"/>
      <c r="F584" s="200"/>
      <c r="G584" s="200"/>
      <c r="H584" s="200"/>
      <c r="I584" s="200"/>
      <c r="J584" s="200"/>
      <c r="K584" s="200"/>
      <c r="L584" s="200"/>
      <c r="M584" s="200"/>
      <c r="N584" s="203"/>
      <c r="AA584" s="41"/>
      <c r="AB584" s="49"/>
      <c r="AC584" s="4" t="s">
        <v>414</v>
      </c>
      <c r="AH584" s="49"/>
      <c r="AI584" s="49"/>
      <c r="AJ584" s="49"/>
    </row>
    <row r="585" spans="1:37" s="5" customFormat="1" ht="15" x14ac:dyDescent="0.25">
      <c r="A585" s="70"/>
      <c r="B585" s="176"/>
      <c r="C585" s="202" t="s">
        <v>76</v>
      </c>
      <c r="D585" s="202"/>
      <c r="E585" s="202"/>
      <c r="F585" s="44"/>
      <c r="G585" s="45"/>
      <c r="H585" s="45"/>
      <c r="I585" s="45"/>
      <c r="J585" s="47"/>
      <c r="K585" s="45"/>
      <c r="L585" s="72">
        <v>10364.06</v>
      </c>
      <c r="M585" s="67"/>
      <c r="N585" s="73">
        <v>102811</v>
      </c>
      <c r="AA585" s="41"/>
      <c r="AB585" s="49"/>
      <c r="AH585" s="49" t="s">
        <v>76</v>
      </c>
      <c r="AI585" s="49"/>
      <c r="AJ585" s="49"/>
    </row>
    <row r="586" spans="1:37" s="5" customFormat="1" ht="15" x14ac:dyDescent="0.25">
      <c r="A586" s="42" t="s">
        <v>243</v>
      </c>
      <c r="B586" s="177" t="s">
        <v>854</v>
      </c>
      <c r="C586" s="202" t="s">
        <v>268</v>
      </c>
      <c r="D586" s="202"/>
      <c r="E586" s="202"/>
      <c r="F586" s="44" t="s">
        <v>250</v>
      </c>
      <c r="G586" s="45">
        <v>6.5000000000000002E-2</v>
      </c>
      <c r="H586" s="79">
        <v>1</v>
      </c>
      <c r="I586" s="106">
        <v>6.5000000000000002E-2</v>
      </c>
      <c r="J586" s="72">
        <v>50351.14</v>
      </c>
      <c r="K586" s="45"/>
      <c r="L586" s="72">
        <v>3272.82</v>
      </c>
      <c r="M586" s="76">
        <v>9.92</v>
      </c>
      <c r="N586" s="73">
        <v>32466</v>
      </c>
      <c r="AA586" s="41"/>
      <c r="AB586" s="49" t="s">
        <v>268</v>
      </c>
      <c r="AH586" s="49"/>
      <c r="AI586" s="49"/>
      <c r="AJ586" s="49"/>
    </row>
    <row r="587" spans="1:37" s="5" customFormat="1" ht="15" x14ac:dyDescent="0.25">
      <c r="A587" s="70"/>
      <c r="B587" s="176"/>
      <c r="C587" s="200" t="s">
        <v>246</v>
      </c>
      <c r="D587" s="200"/>
      <c r="E587" s="200"/>
      <c r="F587" s="200"/>
      <c r="G587" s="200"/>
      <c r="H587" s="200"/>
      <c r="I587" s="200"/>
      <c r="J587" s="200"/>
      <c r="K587" s="200"/>
      <c r="L587" s="200"/>
      <c r="M587" s="200"/>
      <c r="N587" s="203"/>
      <c r="AA587" s="41"/>
      <c r="AB587" s="49"/>
      <c r="AH587" s="49"/>
      <c r="AI587" s="49"/>
      <c r="AJ587" s="49"/>
      <c r="AK587" s="4" t="s">
        <v>246</v>
      </c>
    </row>
    <row r="588" spans="1:37" s="5" customFormat="1" ht="15" x14ac:dyDescent="0.25">
      <c r="A588" s="50"/>
      <c r="B588" s="175"/>
      <c r="C588" s="200" t="s">
        <v>269</v>
      </c>
      <c r="D588" s="200"/>
      <c r="E588" s="200"/>
      <c r="F588" s="200"/>
      <c r="G588" s="200"/>
      <c r="H588" s="200"/>
      <c r="I588" s="200"/>
      <c r="J588" s="200"/>
      <c r="K588" s="200"/>
      <c r="L588" s="200"/>
      <c r="M588" s="200"/>
      <c r="N588" s="203"/>
      <c r="AA588" s="41"/>
      <c r="AB588" s="49"/>
      <c r="AC588" s="4" t="s">
        <v>269</v>
      </c>
      <c r="AH588" s="49"/>
      <c r="AI588" s="49"/>
      <c r="AJ588" s="49"/>
    </row>
    <row r="589" spans="1:37" s="5" customFormat="1" ht="15" x14ac:dyDescent="0.25">
      <c r="A589" s="70"/>
      <c r="B589" s="176"/>
      <c r="C589" s="202" t="s">
        <v>76</v>
      </c>
      <c r="D589" s="202"/>
      <c r="E589" s="202"/>
      <c r="F589" s="44"/>
      <c r="G589" s="45"/>
      <c r="H589" s="45"/>
      <c r="I589" s="45"/>
      <c r="J589" s="47"/>
      <c r="K589" s="45"/>
      <c r="L589" s="72">
        <v>3272.82</v>
      </c>
      <c r="M589" s="67"/>
      <c r="N589" s="73">
        <v>32466</v>
      </c>
      <c r="AA589" s="41"/>
      <c r="AB589" s="49"/>
      <c r="AH589" s="49" t="s">
        <v>76</v>
      </c>
      <c r="AI589" s="49"/>
      <c r="AJ589" s="49"/>
    </row>
    <row r="590" spans="1:37" s="5" customFormat="1" ht="23.25" x14ac:dyDescent="0.25">
      <c r="A590" s="42" t="s">
        <v>248</v>
      </c>
      <c r="B590" s="177" t="s">
        <v>792</v>
      </c>
      <c r="C590" s="202" t="s">
        <v>271</v>
      </c>
      <c r="D590" s="202"/>
      <c r="E590" s="202"/>
      <c r="F590" s="44" t="s">
        <v>86</v>
      </c>
      <c r="G590" s="45">
        <v>3</v>
      </c>
      <c r="H590" s="79">
        <v>1</v>
      </c>
      <c r="I590" s="79">
        <v>3</v>
      </c>
      <c r="J590" s="72">
        <v>3329.54</v>
      </c>
      <c r="K590" s="45"/>
      <c r="L590" s="72">
        <v>1006.96</v>
      </c>
      <c r="M590" s="76">
        <v>9.92</v>
      </c>
      <c r="N590" s="73">
        <v>9989</v>
      </c>
      <c r="AA590" s="41"/>
      <c r="AB590" s="49" t="s">
        <v>271</v>
      </c>
      <c r="AH590" s="49"/>
      <c r="AI590" s="49"/>
      <c r="AJ590" s="49"/>
    </row>
    <row r="591" spans="1:37" s="5" customFormat="1" ht="15" x14ac:dyDescent="0.25">
      <c r="A591" s="70"/>
      <c r="B591" s="176"/>
      <c r="C591" s="200" t="s">
        <v>246</v>
      </c>
      <c r="D591" s="200"/>
      <c r="E591" s="200"/>
      <c r="F591" s="200"/>
      <c r="G591" s="200"/>
      <c r="H591" s="200"/>
      <c r="I591" s="200"/>
      <c r="J591" s="200"/>
      <c r="K591" s="200"/>
      <c r="L591" s="200"/>
      <c r="M591" s="200"/>
      <c r="N591" s="203"/>
      <c r="AA591" s="41"/>
      <c r="AB591" s="49"/>
      <c r="AH591" s="49"/>
      <c r="AI591" s="49"/>
      <c r="AJ591" s="49"/>
      <c r="AK591" s="4" t="s">
        <v>246</v>
      </c>
    </row>
    <row r="592" spans="1:37" s="5" customFormat="1" ht="15" x14ac:dyDescent="0.25">
      <c r="A592" s="70"/>
      <c r="B592" s="176"/>
      <c r="C592" s="202" t="s">
        <v>76</v>
      </c>
      <c r="D592" s="202"/>
      <c r="E592" s="202"/>
      <c r="F592" s="44"/>
      <c r="G592" s="45"/>
      <c r="H592" s="45"/>
      <c r="I592" s="45"/>
      <c r="J592" s="47"/>
      <c r="K592" s="45"/>
      <c r="L592" s="72">
        <v>1006.96</v>
      </c>
      <c r="M592" s="67"/>
      <c r="N592" s="73">
        <v>9989</v>
      </c>
      <c r="AA592" s="41"/>
      <c r="AB592" s="49"/>
      <c r="AH592" s="49" t="s">
        <v>76</v>
      </c>
      <c r="AI592" s="49"/>
      <c r="AJ592" s="49"/>
    </row>
    <row r="593" spans="1:37" s="5" customFormat="1" ht="23.25" x14ac:dyDescent="0.25">
      <c r="A593" s="42" t="s">
        <v>252</v>
      </c>
      <c r="B593" s="177" t="s">
        <v>792</v>
      </c>
      <c r="C593" s="202" t="s">
        <v>273</v>
      </c>
      <c r="D593" s="202"/>
      <c r="E593" s="202"/>
      <c r="F593" s="44" t="s">
        <v>86</v>
      </c>
      <c r="G593" s="45">
        <v>1</v>
      </c>
      <c r="H593" s="79">
        <v>1</v>
      </c>
      <c r="I593" s="79">
        <v>1</v>
      </c>
      <c r="J593" s="72">
        <v>9561.5499999999993</v>
      </c>
      <c r="K593" s="45"/>
      <c r="L593" s="78">
        <v>963.91</v>
      </c>
      <c r="M593" s="76">
        <v>9.92</v>
      </c>
      <c r="N593" s="73">
        <v>9562</v>
      </c>
      <c r="AA593" s="41"/>
      <c r="AB593" s="49" t="s">
        <v>273</v>
      </c>
      <c r="AH593" s="49"/>
      <c r="AI593" s="49"/>
      <c r="AJ593" s="49"/>
    </row>
    <row r="594" spans="1:37" s="5" customFormat="1" ht="15" x14ac:dyDescent="0.25">
      <c r="A594" s="70"/>
      <c r="B594" s="176"/>
      <c r="C594" s="200" t="s">
        <v>246</v>
      </c>
      <c r="D594" s="200"/>
      <c r="E594" s="200"/>
      <c r="F594" s="200"/>
      <c r="G594" s="200"/>
      <c r="H594" s="200"/>
      <c r="I594" s="200"/>
      <c r="J594" s="200"/>
      <c r="K594" s="200"/>
      <c r="L594" s="200"/>
      <c r="M594" s="200"/>
      <c r="N594" s="203"/>
      <c r="AA594" s="41"/>
      <c r="AB594" s="49"/>
      <c r="AH594" s="49"/>
      <c r="AI594" s="49"/>
      <c r="AJ594" s="49"/>
      <c r="AK594" s="4" t="s">
        <v>246</v>
      </c>
    </row>
    <row r="595" spans="1:37" s="5" customFormat="1" ht="15" x14ac:dyDescent="0.25">
      <c r="A595" s="70"/>
      <c r="B595" s="176"/>
      <c r="C595" s="202" t="s">
        <v>76</v>
      </c>
      <c r="D595" s="202"/>
      <c r="E595" s="202"/>
      <c r="F595" s="44"/>
      <c r="G595" s="45"/>
      <c r="H595" s="45"/>
      <c r="I595" s="45"/>
      <c r="J595" s="47"/>
      <c r="K595" s="45"/>
      <c r="L595" s="78">
        <v>963.91</v>
      </c>
      <c r="M595" s="67"/>
      <c r="N595" s="73">
        <v>9562</v>
      </c>
      <c r="AA595" s="41"/>
      <c r="AB595" s="49"/>
      <c r="AH595" s="49" t="s">
        <v>76</v>
      </c>
      <c r="AI595" s="49"/>
      <c r="AJ595" s="49"/>
    </row>
    <row r="596" spans="1:37" s="5" customFormat="1" ht="23.25" x14ac:dyDescent="0.25">
      <c r="A596" s="42" t="s">
        <v>255</v>
      </c>
      <c r="B596" s="177" t="s">
        <v>792</v>
      </c>
      <c r="C596" s="202" t="s">
        <v>275</v>
      </c>
      <c r="D596" s="202"/>
      <c r="E596" s="202"/>
      <c r="F596" s="44" t="s">
        <v>86</v>
      </c>
      <c r="G596" s="45">
        <v>1</v>
      </c>
      <c r="H596" s="79">
        <v>1</v>
      </c>
      <c r="I596" s="79">
        <v>1</v>
      </c>
      <c r="J596" s="72">
        <v>10204.48</v>
      </c>
      <c r="K596" s="45"/>
      <c r="L596" s="72">
        <v>1028.6300000000001</v>
      </c>
      <c r="M596" s="76">
        <v>9.92</v>
      </c>
      <c r="N596" s="73">
        <v>10204</v>
      </c>
      <c r="AA596" s="41"/>
      <c r="AB596" s="49" t="s">
        <v>275</v>
      </c>
      <c r="AH596" s="49"/>
      <c r="AI596" s="49"/>
      <c r="AJ596" s="49"/>
    </row>
    <row r="597" spans="1:37" s="5" customFormat="1" ht="15" x14ac:dyDescent="0.25">
      <c r="A597" s="70"/>
      <c r="B597" s="176"/>
      <c r="C597" s="200" t="s">
        <v>246</v>
      </c>
      <c r="D597" s="200"/>
      <c r="E597" s="200"/>
      <c r="F597" s="200"/>
      <c r="G597" s="200"/>
      <c r="H597" s="200"/>
      <c r="I597" s="200"/>
      <c r="J597" s="200"/>
      <c r="K597" s="200"/>
      <c r="L597" s="200"/>
      <c r="M597" s="200"/>
      <c r="N597" s="203"/>
      <c r="AA597" s="41"/>
      <c r="AB597" s="49"/>
      <c r="AH597" s="49"/>
      <c r="AI597" s="49"/>
      <c r="AJ597" s="49"/>
      <c r="AK597" s="4" t="s">
        <v>246</v>
      </c>
    </row>
    <row r="598" spans="1:37" s="5" customFormat="1" ht="15" x14ac:dyDescent="0.25">
      <c r="A598" s="70"/>
      <c r="B598" s="176"/>
      <c r="C598" s="202" t="s">
        <v>76</v>
      </c>
      <c r="D598" s="202"/>
      <c r="E598" s="202"/>
      <c r="F598" s="44"/>
      <c r="G598" s="45"/>
      <c r="H598" s="45"/>
      <c r="I598" s="45"/>
      <c r="J598" s="47"/>
      <c r="K598" s="45"/>
      <c r="L598" s="72">
        <v>1028.6300000000001</v>
      </c>
      <c r="M598" s="67"/>
      <c r="N598" s="73">
        <v>10204</v>
      </c>
      <c r="AA598" s="41"/>
      <c r="AB598" s="49"/>
      <c r="AH598" s="49" t="s">
        <v>76</v>
      </c>
      <c r="AI598" s="49"/>
      <c r="AJ598" s="49"/>
    </row>
    <row r="599" spans="1:37" s="5" customFormat="1" ht="22.5" x14ac:dyDescent="0.25">
      <c r="A599" s="42" t="s">
        <v>258</v>
      </c>
      <c r="B599" s="177" t="s">
        <v>786</v>
      </c>
      <c r="C599" s="202" t="s">
        <v>277</v>
      </c>
      <c r="D599" s="202"/>
      <c r="E599" s="202"/>
      <c r="F599" s="44" t="s">
        <v>86</v>
      </c>
      <c r="G599" s="45">
        <v>1</v>
      </c>
      <c r="H599" s="79">
        <v>1</v>
      </c>
      <c r="I599" s="79">
        <v>1</v>
      </c>
      <c r="J599" s="72">
        <v>2502.19</v>
      </c>
      <c r="K599" s="45"/>
      <c r="L599" s="78">
        <v>252.22</v>
      </c>
      <c r="M599" s="76">
        <v>9.92</v>
      </c>
      <c r="N599" s="73">
        <v>2502</v>
      </c>
      <c r="AA599" s="41"/>
      <c r="AB599" s="49" t="s">
        <v>277</v>
      </c>
      <c r="AH599" s="49"/>
      <c r="AI599" s="49"/>
      <c r="AJ599" s="49"/>
    </row>
    <row r="600" spans="1:37" s="5" customFormat="1" ht="15" x14ac:dyDescent="0.25">
      <c r="A600" s="70"/>
      <c r="B600" s="176"/>
      <c r="C600" s="200" t="s">
        <v>246</v>
      </c>
      <c r="D600" s="200"/>
      <c r="E600" s="200"/>
      <c r="F600" s="200"/>
      <c r="G600" s="200"/>
      <c r="H600" s="200"/>
      <c r="I600" s="200"/>
      <c r="J600" s="200"/>
      <c r="K600" s="200"/>
      <c r="L600" s="200"/>
      <c r="M600" s="200"/>
      <c r="N600" s="203"/>
      <c r="AA600" s="41"/>
      <c r="AB600" s="49"/>
      <c r="AH600" s="49"/>
      <c r="AI600" s="49"/>
      <c r="AJ600" s="49"/>
      <c r="AK600" s="4" t="s">
        <v>246</v>
      </c>
    </row>
    <row r="601" spans="1:37" s="5" customFormat="1" ht="15" x14ac:dyDescent="0.25">
      <c r="A601" s="70"/>
      <c r="B601" s="176"/>
      <c r="C601" s="202" t="s">
        <v>76</v>
      </c>
      <c r="D601" s="202"/>
      <c r="E601" s="202"/>
      <c r="F601" s="44"/>
      <c r="G601" s="45"/>
      <c r="H601" s="45"/>
      <c r="I601" s="45"/>
      <c r="J601" s="47"/>
      <c r="K601" s="45"/>
      <c r="L601" s="78">
        <v>252.22</v>
      </c>
      <c r="M601" s="67"/>
      <c r="N601" s="73">
        <v>2502</v>
      </c>
      <c r="AA601" s="41"/>
      <c r="AB601" s="49"/>
      <c r="AH601" s="49" t="s">
        <v>76</v>
      </c>
      <c r="AI601" s="49"/>
      <c r="AJ601" s="49"/>
    </row>
    <row r="602" spans="1:37" s="5" customFormat="1" ht="22.5" x14ac:dyDescent="0.25">
      <c r="A602" s="42" t="s">
        <v>261</v>
      </c>
      <c r="B602" s="177" t="s">
        <v>693</v>
      </c>
      <c r="C602" s="202" t="s">
        <v>281</v>
      </c>
      <c r="D602" s="202"/>
      <c r="E602" s="202"/>
      <c r="F602" s="44" t="s">
        <v>86</v>
      </c>
      <c r="G602" s="45">
        <v>3</v>
      </c>
      <c r="H602" s="79">
        <v>1</v>
      </c>
      <c r="I602" s="79">
        <v>3</v>
      </c>
      <c r="J602" s="78">
        <v>55.62</v>
      </c>
      <c r="K602" s="45"/>
      <c r="L602" s="78">
        <v>16.829999999999998</v>
      </c>
      <c r="M602" s="76">
        <v>9.92</v>
      </c>
      <c r="N602" s="103">
        <v>167</v>
      </c>
      <c r="AA602" s="41"/>
      <c r="AB602" s="49" t="s">
        <v>281</v>
      </c>
      <c r="AH602" s="49"/>
      <c r="AI602" s="49"/>
      <c r="AJ602" s="49"/>
    </row>
    <row r="603" spans="1:37" s="5" customFormat="1" ht="15" x14ac:dyDescent="0.25">
      <c r="A603" s="70"/>
      <c r="B603" s="176"/>
      <c r="C603" s="200" t="s">
        <v>246</v>
      </c>
      <c r="D603" s="200"/>
      <c r="E603" s="200"/>
      <c r="F603" s="200"/>
      <c r="G603" s="200"/>
      <c r="H603" s="200"/>
      <c r="I603" s="200"/>
      <c r="J603" s="200"/>
      <c r="K603" s="200"/>
      <c r="L603" s="200"/>
      <c r="M603" s="200"/>
      <c r="N603" s="203"/>
      <c r="AA603" s="41"/>
      <c r="AB603" s="49"/>
      <c r="AH603" s="49"/>
      <c r="AI603" s="49"/>
      <c r="AJ603" s="49"/>
      <c r="AK603" s="4" t="s">
        <v>246</v>
      </c>
    </row>
    <row r="604" spans="1:37" s="5" customFormat="1" ht="15" x14ac:dyDescent="0.25">
      <c r="A604" s="70"/>
      <c r="B604" s="176"/>
      <c r="C604" s="202" t="s">
        <v>76</v>
      </c>
      <c r="D604" s="202"/>
      <c r="E604" s="202"/>
      <c r="F604" s="44"/>
      <c r="G604" s="45"/>
      <c r="H604" s="45"/>
      <c r="I604" s="45"/>
      <c r="J604" s="47"/>
      <c r="K604" s="45"/>
      <c r="L604" s="78">
        <v>16.829999999999998</v>
      </c>
      <c r="M604" s="67"/>
      <c r="N604" s="103">
        <v>167</v>
      </c>
      <c r="AA604" s="41"/>
      <c r="AB604" s="49"/>
      <c r="AH604" s="49" t="s">
        <v>76</v>
      </c>
      <c r="AI604" s="49"/>
      <c r="AJ604" s="49"/>
    </row>
    <row r="605" spans="1:37" s="5" customFormat="1" ht="22.5" x14ac:dyDescent="0.25">
      <c r="A605" s="42" t="s">
        <v>264</v>
      </c>
      <c r="B605" s="177" t="s">
        <v>777</v>
      </c>
      <c r="C605" s="202" t="s">
        <v>283</v>
      </c>
      <c r="D605" s="202"/>
      <c r="E605" s="202"/>
      <c r="F605" s="44" t="s">
        <v>86</v>
      </c>
      <c r="G605" s="45">
        <v>3</v>
      </c>
      <c r="H605" s="79">
        <v>1</v>
      </c>
      <c r="I605" s="79">
        <v>3</v>
      </c>
      <c r="J605" s="78">
        <v>31.55</v>
      </c>
      <c r="K605" s="45"/>
      <c r="L605" s="78">
        <v>9.58</v>
      </c>
      <c r="M605" s="76">
        <v>9.92</v>
      </c>
      <c r="N605" s="103">
        <v>95</v>
      </c>
      <c r="AA605" s="41"/>
      <c r="AB605" s="49" t="s">
        <v>283</v>
      </c>
      <c r="AH605" s="49"/>
      <c r="AI605" s="49"/>
      <c r="AJ605" s="49"/>
    </row>
    <row r="606" spans="1:37" s="5" customFormat="1" ht="15" x14ac:dyDescent="0.25">
      <c r="A606" s="70"/>
      <c r="B606" s="176"/>
      <c r="C606" s="200" t="s">
        <v>246</v>
      </c>
      <c r="D606" s="200"/>
      <c r="E606" s="200"/>
      <c r="F606" s="200"/>
      <c r="G606" s="200"/>
      <c r="H606" s="200"/>
      <c r="I606" s="200"/>
      <c r="J606" s="200"/>
      <c r="K606" s="200"/>
      <c r="L606" s="200"/>
      <c r="M606" s="200"/>
      <c r="N606" s="203"/>
      <c r="AA606" s="41"/>
      <c r="AB606" s="49"/>
      <c r="AH606" s="49"/>
      <c r="AI606" s="49"/>
      <c r="AJ606" s="49"/>
      <c r="AK606" s="4" t="s">
        <v>246</v>
      </c>
    </row>
    <row r="607" spans="1:37" s="5" customFormat="1" ht="15" x14ac:dyDescent="0.25">
      <c r="A607" s="70"/>
      <c r="B607" s="176"/>
      <c r="C607" s="202" t="s">
        <v>76</v>
      </c>
      <c r="D607" s="202"/>
      <c r="E607" s="202"/>
      <c r="F607" s="44"/>
      <c r="G607" s="45"/>
      <c r="H607" s="45"/>
      <c r="I607" s="45"/>
      <c r="J607" s="47"/>
      <c r="K607" s="45"/>
      <c r="L607" s="78">
        <v>9.58</v>
      </c>
      <c r="M607" s="67"/>
      <c r="N607" s="103">
        <v>95</v>
      </c>
      <c r="AA607" s="41"/>
      <c r="AB607" s="49"/>
      <c r="AH607" s="49" t="s">
        <v>76</v>
      </c>
      <c r="AI607" s="49"/>
      <c r="AJ607" s="49"/>
    </row>
    <row r="608" spans="1:37" s="5" customFormat="1" ht="22.5" x14ac:dyDescent="0.25">
      <c r="A608" s="42" t="s">
        <v>267</v>
      </c>
      <c r="B608" s="177" t="s">
        <v>657</v>
      </c>
      <c r="C608" s="202" t="s">
        <v>285</v>
      </c>
      <c r="D608" s="202"/>
      <c r="E608" s="202"/>
      <c r="F608" s="44" t="s">
        <v>86</v>
      </c>
      <c r="G608" s="45">
        <v>10</v>
      </c>
      <c r="H608" s="79">
        <v>1</v>
      </c>
      <c r="I608" s="79">
        <v>10</v>
      </c>
      <c r="J608" s="78">
        <v>68.7</v>
      </c>
      <c r="K608" s="45"/>
      <c r="L608" s="78">
        <v>69.25</v>
      </c>
      <c r="M608" s="76">
        <v>9.92</v>
      </c>
      <c r="N608" s="103">
        <v>687</v>
      </c>
      <c r="AA608" s="41"/>
      <c r="AB608" s="49" t="s">
        <v>285</v>
      </c>
      <c r="AH608" s="49"/>
      <c r="AI608" s="49"/>
      <c r="AJ608" s="49"/>
    </row>
    <row r="609" spans="1:37" s="5" customFormat="1" ht="15" x14ac:dyDescent="0.25">
      <c r="A609" s="70"/>
      <c r="B609" s="176"/>
      <c r="C609" s="200" t="s">
        <v>246</v>
      </c>
      <c r="D609" s="200"/>
      <c r="E609" s="200"/>
      <c r="F609" s="200"/>
      <c r="G609" s="200"/>
      <c r="H609" s="200"/>
      <c r="I609" s="200"/>
      <c r="J609" s="200"/>
      <c r="K609" s="200"/>
      <c r="L609" s="200"/>
      <c r="M609" s="200"/>
      <c r="N609" s="203"/>
      <c r="AA609" s="41"/>
      <c r="AB609" s="49"/>
      <c r="AH609" s="49"/>
      <c r="AI609" s="49"/>
      <c r="AJ609" s="49"/>
      <c r="AK609" s="4" t="s">
        <v>246</v>
      </c>
    </row>
    <row r="610" spans="1:37" s="5" customFormat="1" ht="15" x14ac:dyDescent="0.25">
      <c r="A610" s="70"/>
      <c r="B610" s="176"/>
      <c r="C610" s="202" t="s">
        <v>76</v>
      </c>
      <c r="D610" s="202"/>
      <c r="E610" s="202"/>
      <c r="F610" s="44"/>
      <c r="G610" s="45"/>
      <c r="H610" s="45"/>
      <c r="I610" s="45"/>
      <c r="J610" s="47"/>
      <c r="K610" s="45"/>
      <c r="L610" s="78">
        <v>69.25</v>
      </c>
      <c r="M610" s="67"/>
      <c r="N610" s="103">
        <v>687</v>
      </c>
      <c r="AA610" s="41"/>
      <c r="AB610" s="49"/>
      <c r="AH610" s="49" t="s">
        <v>76</v>
      </c>
      <c r="AI610" s="49"/>
      <c r="AJ610" s="49"/>
    </row>
    <row r="611" spans="1:37" s="5" customFormat="1" ht="23.25" x14ac:dyDescent="0.25">
      <c r="A611" s="42" t="s">
        <v>270</v>
      </c>
      <c r="B611" s="177" t="s">
        <v>605</v>
      </c>
      <c r="C611" s="202" t="s">
        <v>287</v>
      </c>
      <c r="D611" s="202"/>
      <c r="E611" s="202"/>
      <c r="F611" s="44" t="s">
        <v>86</v>
      </c>
      <c r="G611" s="45">
        <v>2</v>
      </c>
      <c r="H611" s="79">
        <v>1</v>
      </c>
      <c r="I611" s="79">
        <v>2</v>
      </c>
      <c r="J611" s="78">
        <v>59.93</v>
      </c>
      <c r="K611" s="45"/>
      <c r="L611" s="78">
        <v>12.1</v>
      </c>
      <c r="M611" s="76">
        <v>9.92</v>
      </c>
      <c r="N611" s="103">
        <v>120</v>
      </c>
      <c r="AA611" s="41"/>
      <c r="AB611" s="49" t="s">
        <v>287</v>
      </c>
      <c r="AH611" s="49"/>
      <c r="AI611" s="49"/>
      <c r="AJ611" s="49"/>
    </row>
    <row r="612" spans="1:37" s="5" customFormat="1" ht="15" x14ac:dyDescent="0.25">
      <c r="A612" s="70"/>
      <c r="B612" s="176"/>
      <c r="C612" s="200" t="s">
        <v>246</v>
      </c>
      <c r="D612" s="200"/>
      <c r="E612" s="200"/>
      <c r="F612" s="200"/>
      <c r="G612" s="200"/>
      <c r="H612" s="200"/>
      <c r="I612" s="200"/>
      <c r="J612" s="200"/>
      <c r="K612" s="200"/>
      <c r="L612" s="200"/>
      <c r="M612" s="200"/>
      <c r="N612" s="203"/>
      <c r="AA612" s="41"/>
      <c r="AB612" s="49"/>
      <c r="AH612" s="49"/>
      <c r="AI612" s="49"/>
      <c r="AJ612" s="49"/>
      <c r="AK612" s="4" t="s">
        <v>246</v>
      </c>
    </row>
    <row r="613" spans="1:37" s="5" customFormat="1" ht="15" x14ac:dyDescent="0.25">
      <c r="A613" s="70"/>
      <c r="B613" s="176"/>
      <c r="C613" s="202" t="s">
        <v>76</v>
      </c>
      <c r="D613" s="202"/>
      <c r="E613" s="202"/>
      <c r="F613" s="44"/>
      <c r="G613" s="45"/>
      <c r="H613" s="45"/>
      <c r="I613" s="45"/>
      <c r="J613" s="47"/>
      <c r="K613" s="45"/>
      <c r="L613" s="78">
        <v>12.1</v>
      </c>
      <c r="M613" s="67"/>
      <c r="N613" s="103">
        <v>120</v>
      </c>
      <c r="AA613" s="41"/>
      <c r="AB613" s="49"/>
      <c r="AH613" s="49" t="s">
        <v>76</v>
      </c>
      <c r="AI613" s="49"/>
      <c r="AJ613" s="49"/>
    </row>
    <row r="614" spans="1:37" s="5" customFormat="1" ht="23.25" x14ac:dyDescent="0.25">
      <c r="A614" s="42" t="s">
        <v>272</v>
      </c>
      <c r="B614" s="177" t="s">
        <v>645</v>
      </c>
      <c r="C614" s="202" t="s">
        <v>289</v>
      </c>
      <c r="D614" s="202"/>
      <c r="E614" s="202"/>
      <c r="F614" s="44" t="s">
        <v>86</v>
      </c>
      <c r="G614" s="45">
        <v>1</v>
      </c>
      <c r="H614" s="79">
        <v>1</v>
      </c>
      <c r="I614" s="79">
        <v>1</v>
      </c>
      <c r="J614" s="78">
        <v>49.15</v>
      </c>
      <c r="K614" s="45"/>
      <c r="L614" s="78">
        <v>4.9400000000000004</v>
      </c>
      <c r="M614" s="76">
        <v>9.92</v>
      </c>
      <c r="N614" s="103">
        <v>49</v>
      </c>
      <c r="AA614" s="41"/>
      <c r="AB614" s="49" t="s">
        <v>289</v>
      </c>
      <c r="AH614" s="49"/>
      <c r="AI614" s="49"/>
      <c r="AJ614" s="49"/>
    </row>
    <row r="615" spans="1:37" s="5" customFormat="1" ht="15" x14ac:dyDescent="0.25">
      <c r="A615" s="70"/>
      <c r="B615" s="176"/>
      <c r="C615" s="200" t="s">
        <v>246</v>
      </c>
      <c r="D615" s="200"/>
      <c r="E615" s="200"/>
      <c r="F615" s="200"/>
      <c r="G615" s="200"/>
      <c r="H615" s="200"/>
      <c r="I615" s="200"/>
      <c r="J615" s="200"/>
      <c r="K615" s="200"/>
      <c r="L615" s="200"/>
      <c r="M615" s="200"/>
      <c r="N615" s="203"/>
      <c r="AA615" s="41"/>
      <c r="AB615" s="49"/>
      <c r="AH615" s="49"/>
      <c r="AI615" s="49"/>
      <c r="AJ615" s="49"/>
      <c r="AK615" s="4" t="s">
        <v>246</v>
      </c>
    </row>
    <row r="616" spans="1:37" s="5" customFormat="1" ht="15" x14ac:dyDescent="0.25">
      <c r="A616" s="70"/>
      <c r="B616" s="176"/>
      <c r="C616" s="202" t="s">
        <v>76</v>
      </c>
      <c r="D616" s="202"/>
      <c r="E616" s="202"/>
      <c r="F616" s="44"/>
      <c r="G616" s="45"/>
      <c r="H616" s="45"/>
      <c r="I616" s="45"/>
      <c r="J616" s="47"/>
      <c r="K616" s="45"/>
      <c r="L616" s="78">
        <v>4.9400000000000004</v>
      </c>
      <c r="M616" s="67"/>
      <c r="N616" s="103">
        <v>49</v>
      </c>
      <c r="AA616" s="41"/>
      <c r="AB616" s="49"/>
      <c r="AH616" s="49" t="s">
        <v>76</v>
      </c>
      <c r="AI616" s="49"/>
      <c r="AJ616" s="49"/>
    </row>
    <row r="617" spans="1:37" s="5" customFormat="1" ht="34.5" x14ac:dyDescent="0.25">
      <c r="A617" s="42" t="s">
        <v>274</v>
      </c>
      <c r="B617" s="177" t="s">
        <v>753</v>
      </c>
      <c r="C617" s="202" t="s">
        <v>301</v>
      </c>
      <c r="D617" s="202"/>
      <c r="E617" s="202"/>
      <c r="F617" s="44" t="s">
        <v>295</v>
      </c>
      <c r="G617" s="45">
        <v>1</v>
      </c>
      <c r="H617" s="79">
        <v>1</v>
      </c>
      <c r="I617" s="79">
        <v>1</v>
      </c>
      <c r="J617" s="72">
        <v>1153.75</v>
      </c>
      <c r="K617" s="45"/>
      <c r="L617" s="78">
        <v>116.33</v>
      </c>
      <c r="M617" s="76">
        <v>9.92</v>
      </c>
      <c r="N617" s="73">
        <v>1154</v>
      </c>
      <c r="AA617" s="41"/>
      <c r="AB617" s="49" t="s">
        <v>301</v>
      </c>
      <c r="AH617" s="49"/>
      <c r="AI617" s="49"/>
      <c r="AJ617" s="49"/>
    </row>
    <row r="618" spans="1:37" s="5" customFormat="1" ht="15" x14ac:dyDescent="0.25">
      <c r="A618" s="70"/>
      <c r="B618" s="176"/>
      <c r="C618" s="200" t="s">
        <v>246</v>
      </c>
      <c r="D618" s="200"/>
      <c r="E618" s="200"/>
      <c r="F618" s="200"/>
      <c r="G618" s="200"/>
      <c r="H618" s="200"/>
      <c r="I618" s="200"/>
      <c r="J618" s="200"/>
      <c r="K618" s="200"/>
      <c r="L618" s="200"/>
      <c r="M618" s="200"/>
      <c r="N618" s="203"/>
      <c r="AA618" s="41"/>
      <c r="AB618" s="49"/>
      <c r="AH618" s="49"/>
      <c r="AI618" s="49"/>
      <c r="AJ618" s="49"/>
      <c r="AK618" s="4" t="s">
        <v>246</v>
      </c>
    </row>
    <row r="619" spans="1:37" s="5" customFormat="1" ht="15" x14ac:dyDescent="0.25">
      <c r="A619" s="70"/>
      <c r="B619" s="176"/>
      <c r="C619" s="202" t="s">
        <v>76</v>
      </c>
      <c r="D619" s="202"/>
      <c r="E619" s="202"/>
      <c r="F619" s="44"/>
      <c r="G619" s="45"/>
      <c r="H619" s="45"/>
      <c r="I619" s="45"/>
      <c r="J619" s="47"/>
      <c r="K619" s="45"/>
      <c r="L619" s="78">
        <v>116.33</v>
      </c>
      <c r="M619" s="67"/>
      <c r="N619" s="73">
        <v>1154</v>
      </c>
      <c r="AA619" s="41"/>
      <c r="AB619" s="49"/>
      <c r="AH619" s="49" t="s">
        <v>76</v>
      </c>
      <c r="AI619" s="49"/>
      <c r="AJ619" s="49"/>
    </row>
    <row r="620" spans="1:37" s="5" customFormat="1" ht="45.75" x14ac:dyDescent="0.25">
      <c r="A620" s="42" t="s">
        <v>276</v>
      </c>
      <c r="B620" s="177" t="s">
        <v>889</v>
      </c>
      <c r="C620" s="202" t="s">
        <v>415</v>
      </c>
      <c r="D620" s="202"/>
      <c r="E620" s="202"/>
      <c r="F620" s="44" t="s">
        <v>78</v>
      </c>
      <c r="G620" s="45">
        <v>1.2</v>
      </c>
      <c r="H620" s="79">
        <v>1</v>
      </c>
      <c r="I620" s="46">
        <v>1.2</v>
      </c>
      <c r="J620" s="47"/>
      <c r="K620" s="45"/>
      <c r="L620" s="47"/>
      <c r="M620" s="45"/>
      <c r="N620" s="48"/>
      <c r="AA620" s="41"/>
      <c r="AB620" s="49" t="s">
        <v>415</v>
      </c>
      <c r="AH620" s="49"/>
      <c r="AI620" s="49"/>
      <c r="AJ620" s="49"/>
    </row>
    <row r="621" spans="1:37" s="5" customFormat="1" ht="15" x14ac:dyDescent="0.25">
      <c r="A621" s="50"/>
      <c r="B621" s="175"/>
      <c r="C621" s="200" t="s">
        <v>156</v>
      </c>
      <c r="D621" s="200"/>
      <c r="E621" s="200"/>
      <c r="F621" s="200"/>
      <c r="G621" s="200"/>
      <c r="H621" s="200"/>
      <c r="I621" s="200"/>
      <c r="J621" s="200"/>
      <c r="K621" s="200"/>
      <c r="L621" s="200"/>
      <c r="M621" s="200"/>
      <c r="N621" s="203"/>
      <c r="AA621" s="41"/>
      <c r="AB621" s="49"/>
      <c r="AC621" s="4" t="s">
        <v>156</v>
      </c>
      <c r="AH621" s="49"/>
      <c r="AI621" s="49"/>
      <c r="AJ621" s="49"/>
    </row>
    <row r="622" spans="1:37" s="5" customFormat="1" ht="15" x14ac:dyDescent="0.25">
      <c r="A622" s="54"/>
      <c r="B622" s="53" t="s">
        <v>49</v>
      </c>
      <c r="C622" s="200" t="s">
        <v>59</v>
      </c>
      <c r="D622" s="200"/>
      <c r="E622" s="200"/>
      <c r="F622" s="55"/>
      <c r="G622" s="56"/>
      <c r="H622" s="56"/>
      <c r="I622" s="56"/>
      <c r="J622" s="57">
        <v>102.8</v>
      </c>
      <c r="K622" s="56"/>
      <c r="L622" s="57">
        <v>123.36</v>
      </c>
      <c r="M622" s="58">
        <v>49.68</v>
      </c>
      <c r="N622" s="59">
        <v>6129</v>
      </c>
      <c r="AA622" s="41"/>
      <c r="AB622" s="49"/>
      <c r="AE622" s="4" t="s">
        <v>59</v>
      </c>
      <c r="AH622" s="49"/>
      <c r="AI622" s="49"/>
      <c r="AJ622" s="49"/>
    </row>
    <row r="623" spans="1:37" s="5" customFormat="1" ht="15" x14ac:dyDescent="0.25">
      <c r="A623" s="54"/>
      <c r="B623" s="53" t="s">
        <v>64</v>
      </c>
      <c r="C623" s="200" t="s">
        <v>65</v>
      </c>
      <c r="D623" s="200"/>
      <c r="E623" s="200"/>
      <c r="F623" s="55"/>
      <c r="G623" s="56"/>
      <c r="H623" s="56"/>
      <c r="I623" s="56"/>
      <c r="J623" s="57">
        <v>14.37</v>
      </c>
      <c r="K623" s="56"/>
      <c r="L623" s="57">
        <v>17.239999999999998</v>
      </c>
      <c r="M623" s="58">
        <v>9.92</v>
      </c>
      <c r="N623" s="74">
        <v>171</v>
      </c>
      <c r="AA623" s="41"/>
      <c r="AB623" s="49"/>
      <c r="AE623" s="4" t="s">
        <v>65</v>
      </c>
      <c r="AH623" s="49"/>
      <c r="AI623" s="49"/>
      <c r="AJ623" s="49"/>
    </row>
    <row r="624" spans="1:37" s="5" customFormat="1" ht="15" x14ac:dyDescent="0.25">
      <c r="A624" s="62"/>
      <c r="B624" s="53"/>
      <c r="C624" s="200" t="s">
        <v>66</v>
      </c>
      <c r="D624" s="200"/>
      <c r="E624" s="200"/>
      <c r="F624" s="55" t="s">
        <v>67</v>
      </c>
      <c r="G624" s="58">
        <v>9.27</v>
      </c>
      <c r="H624" s="56"/>
      <c r="I624" s="101">
        <v>11.124000000000001</v>
      </c>
      <c r="J624" s="64"/>
      <c r="K624" s="56"/>
      <c r="L624" s="64"/>
      <c r="M624" s="56"/>
      <c r="N624" s="61"/>
      <c r="AA624" s="41"/>
      <c r="AB624" s="49"/>
      <c r="AF624" s="4" t="s">
        <v>66</v>
      </c>
      <c r="AH624" s="49"/>
      <c r="AI624" s="49"/>
      <c r="AJ624" s="49"/>
    </row>
    <row r="625" spans="1:36" s="5" customFormat="1" ht="15" x14ac:dyDescent="0.25">
      <c r="A625" s="54"/>
      <c r="B625" s="53"/>
      <c r="C625" s="207" t="s">
        <v>69</v>
      </c>
      <c r="D625" s="207"/>
      <c r="E625" s="207"/>
      <c r="F625" s="66"/>
      <c r="G625" s="67"/>
      <c r="H625" s="67"/>
      <c r="I625" s="67"/>
      <c r="J625" s="68">
        <v>117.17</v>
      </c>
      <c r="K625" s="67"/>
      <c r="L625" s="68">
        <v>140.6</v>
      </c>
      <c r="M625" s="67"/>
      <c r="N625" s="69">
        <v>6300</v>
      </c>
      <c r="AA625" s="41"/>
      <c r="AB625" s="49"/>
      <c r="AG625" s="4" t="s">
        <v>69</v>
      </c>
      <c r="AH625" s="49"/>
      <c r="AI625" s="49"/>
      <c r="AJ625" s="49"/>
    </row>
    <row r="626" spans="1:36" s="5" customFormat="1" ht="15" x14ac:dyDescent="0.25">
      <c r="A626" s="62"/>
      <c r="B626" s="53"/>
      <c r="C626" s="200" t="s">
        <v>70</v>
      </c>
      <c r="D626" s="200"/>
      <c r="E626" s="200"/>
      <c r="F626" s="55"/>
      <c r="G626" s="56"/>
      <c r="H626" s="56"/>
      <c r="I626" s="56"/>
      <c r="J626" s="64"/>
      <c r="K626" s="56"/>
      <c r="L626" s="57">
        <v>123.36</v>
      </c>
      <c r="M626" s="56"/>
      <c r="N626" s="59">
        <v>6129</v>
      </c>
      <c r="AA626" s="41"/>
      <c r="AB626" s="49"/>
      <c r="AF626" s="4" t="s">
        <v>70</v>
      </c>
      <c r="AH626" s="49"/>
      <c r="AI626" s="49"/>
      <c r="AJ626" s="49"/>
    </row>
    <row r="627" spans="1:36" s="5" customFormat="1" ht="15" x14ac:dyDescent="0.25">
      <c r="A627" s="62"/>
      <c r="B627" s="53"/>
      <c r="C627" s="200" t="s">
        <v>416</v>
      </c>
      <c r="D627" s="200"/>
      <c r="E627" s="200"/>
      <c r="F627" s="55" t="s">
        <v>73</v>
      </c>
      <c r="G627" s="60">
        <v>0</v>
      </c>
      <c r="H627" s="56"/>
      <c r="I627" s="60">
        <v>0</v>
      </c>
      <c r="J627" s="64"/>
      <c r="K627" s="56"/>
      <c r="L627" s="64"/>
      <c r="M627" s="56"/>
      <c r="N627" s="61"/>
      <c r="AA627" s="41"/>
      <c r="AB627" s="49"/>
      <c r="AF627" s="4" t="s">
        <v>416</v>
      </c>
      <c r="AH627" s="49"/>
      <c r="AI627" s="49"/>
      <c r="AJ627" s="49"/>
    </row>
    <row r="628" spans="1:36" s="5" customFormat="1" ht="15" x14ac:dyDescent="0.25">
      <c r="A628" s="62"/>
      <c r="B628" s="53"/>
      <c r="C628" s="200" t="s">
        <v>417</v>
      </c>
      <c r="D628" s="200"/>
      <c r="E628" s="200"/>
      <c r="F628" s="55" t="s">
        <v>73</v>
      </c>
      <c r="G628" s="60">
        <v>0</v>
      </c>
      <c r="H628" s="56"/>
      <c r="I628" s="60">
        <v>0</v>
      </c>
      <c r="J628" s="64"/>
      <c r="K628" s="56"/>
      <c r="L628" s="64"/>
      <c r="M628" s="56"/>
      <c r="N628" s="61"/>
      <c r="AA628" s="41"/>
      <c r="AB628" s="49"/>
      <c r="AF628" s="4" t="s">
        <v>417</v>
      </c>
      <c r="AH628" s="49"/>
      <c r="AI628" s="49"/>
      <c r="AJ628" s="49"/>
    </row>
    <row r="629" spans="1:36" s="5" customFormat="1" ht="15" x14ac:dyDescent="0.25">
      <c r="A629" s="70"/>
      <c r="B629" s="176"/>
      <c r="C629" s="202" t="s">
        <v>76</v>
      </c>
      <c r="D629" s="202"/>
      <c r="E629" s="202"/>
      <c r="F629" s="44"/>
      <c r="G629" s="45"/>
      <c r="H629" s="45"/>
      <c r="I629" s="45"/>
      <c r="J629" s="47"/>
      <c r="K629" s="45"/>
      <c r="L629" s="78">
        <v>140.6</v>
      </c>
      <c r="M629" s="67"/>
      <c r="N629" s="73">
        <v>6300</v>
      </c>
      <c r="AA629" s="41"/>
      <c r="AB629" s="49"/>
      <c r="AH629" s="49" t="s">
        <v>76</v>
      </c>
      <c r="AI629" s="49"/>
      <c r="AJ629" s="49"/>
    </row>
    <row r="630" spans="1:36" s="5" customFormat="1" ht="57" x14ac:dyDescent="0.25">
      <c r="A630" s="42" t="s">
        <v>278</v>
      </c>
      <c r="B630" s="177" t="s">
        <v>888</v>
      </c>
      <c r="C630" s="202" t="s">
        <v>387</v>
      </c>
      <c r="D630" s="202"/>
      <c r="E630" s="202"/>
      <c r="F630" s="44" t="s">
        <v>78</v>
      </c>
      <c r="G630" s="45">
        <v>0.25</v>
      </c>
      <c r="H630" s="79">
        <v>1</v>
      </c>
      <c r="I630" s="76">
        <v>0.25</v>
      </c>
      <c r="J630" s="47"/>
      <c r="K630" s="45"/>
      <c r="L630" s="47"/>
      <c r="M630" s="45"/>
      <c r="N630" s="48"/>
      <c r="AA630" s="41"/>
      <c r="AB630" s="49" t="s">
        <v>387</v>
      </c>
      <c r="AH630" s="49"/>
      <c r="AI630" s="49"/>
      <c r="AJ630" s="49"/>
    </row>
    <row r="631" spans="1:36" s="5" customFormat="1" ht="15" x14ac:dyDescent="0.25">
      <c r="A631" s="50"/>
      <c r="B631" s="175"/>
      <c r="C631" s="200" t="s">
        <v>163</v>
      </c>
      <c r="D631" s="200"/>
      <c r="E631" s="200"/>
      <c r="F631" s="200"/>
      <c r="G631" s="200"/>
      <c r="H631" s="200"/>
      <c r="I631" s="200"/>
      <c r="J631" s="200"/>
      <c r="K631" s="200"/>
      <c r="L631" s="200"/>
      <c r="M631" s="200"/>
      <c r="N631" s="203"/>
      <c r="AA631" s="41"/>
      <c r="AB631" s="49"/>
      <c r="AC631" s="4" t="s">
        <v>163</v>
      </c>
      <c r="AH631" s="49"/>
      <c r="AI631" s="49"/>
      <c r="AJ631" s="49"/>
    </row>
    <row r="632" spans="1:36" s="5" customFormat="1" ht="15" x14ac:dyDescent="0.25">
      <c r="A632" s="54"/>
      <c r="B632" s="53" t="s">
        <v>49</v>
      </c>
      <c r="C632" s="200" t="s">
        <v>59</v>
      </c>
      <c r="D632" s="200"/>
      <c r="E632" s="200"/>
      <c r="F632" s="55"/>
      <c r="G632" s="56"/>
      <c r="H632" s="56"/>
      <c r="I632" s="56"/>
      <c r="J632" s="57">
        <v>302.3</v>
      </c>
      <c r="K632" s="56"/>
      <c r="L632" s="57">
        <v>75.58</v>
      </c>
      <c r="M632" s="58">
        <v>49.68</v>
      </c>
      <c r="N632" s="59">
        <v>3755</v>
      </c>
      <c r="AA632" s="41"/>
      <c r="AB632" s="49"/>
      <c r="AE632" s="4" t="s">
        <v>59</v>
      </c>
      <c r="AH632" s="49"/>
      <c r="AI632" s="49"/>
      <c r="AJ632" s="49"/>
    </row>
    <row r="633" spans="1:36" s="5" customFormat="1" ht="15" x14ac:dyDescent="0.25">
      <c r="A633" s="54"/>
      <c r="B633" s="53" t="s">
        <v>60</v>
      </c>
      <c r="C633" s="200" t="s">
        <v>61</v>
      </c>
      <c r="D633" s="200"/>
      <c r="E633" s="200"/>
      <c r="F633" s="55"/>
      <c r="G633" s="56"/>
      <c r="H633" s="56"/>
      <c r="I633" s="56"/>
      <c r="J633" s="57">
        <v>5.43</v>
      </c>
      <c r="K633" s="56"/>
      <c r="L633" s="57">
        <v>1.36</v>
      </c>
      <c r="M633" s="58">
        <v>15.41</v>
      </c>
      <c r="N633" s="74">
        <v>21</v>
      </c>
      <c r="AA633" s="41"/>
      <c r="AB633" s="49"/>
      <c r="AE633" s="4" t="s">
        <v>61</v>
      </c>
      <c r="AH633" s="49"/>
      <c r="AI633" s="49"/>
      <c r="AJ633" s="49"/>
    </row>
    <row r="634" spans="1:36" s="5" customFormat="1" ht="15" x14ac:dyDescent="0.25">
      <c r="A634" s="54"/>
      <c r="B634" s="53" t="s">
        <v>62</v>
      </c>
      <c r="C634" s="200" t="s">
        <v>63</v>
      </c>
      <c r="D634" s="200"/>
      <c r="E634" s="200"/>
      <c r="F634" s="55"/>
      <c r="G634" s="56"/>
      <c r="H634" s="56"/>
      <c r="I634" s="56"/>
      <c r="J634" s="57">
        <v>0.76</v>
      </c>
      <c r="K634" s="56"/>
      <c r="L634" s="57">
        <v>0.19</v>
      </c>
      <c r="M634" s="58">
        <v>49.68</v>
      </c>
      <c r="N634" s="74">
        <v>9</v>
      </c>
      <c r="AA634" s="41"/>
      <c r="AB634" s="49"/>
      <c r="AE634" s="4" t="s">
        <v>63</v>
      </c>
      <c r="AH634" s="49"/>
      <c r="AI634" s="49"/>
      <c r="AJ634" s="49"/>
    </row>
    <row r="635" spans="1:36" s="5" customFormat="1" ht="15" x14ac:dyDescent="0.25">
      <c r="A635" s="54"/>
      <c r="B635" s="53" t="s">
        <v>64</v>
      </c>
      <c r="C635" s="200" t="s">
        <v>65</v>
      </c>
      <c r="D635" s="200"/>
      <c r="E635" s="200"/>
      <c r="F635" s="55"/>
      <c r="G635" s="56"/>
      <c r="H635" s="56"/>
      <c r="I635" s="56"/>
      <c r="J635" s="57">
        <v>185.57</v>
      </c>
      <c r="K635" s="56"/>
      <c r="L635" s="57">
        <v>46.39</v>
      </c>
      <c r="M635" s="58">
        <v>9.92</v>
      </c>
      <c r="N635" s="74">
        <v>460</v>
      </c>
      <c r="AA635" s="41"/>
      <c r="AB635" s="49"/>
      <c r="AE635" s="4" t="s">
        <v>65</v>
      </c>
      <c r="AH635" s="49"/>
      <c r="AI635" s="49"/>
      <c r="AJ635" s="49"/>
    </row>
    <row r="636" spans="1:36" s="5" customFormat="1" ht="15" x14ac:dyDescent="0.25">
      <c r="A636" s="62"/>
      <c r="B636" s="53"/>
      <c r="C636" s="200" t="s">
        <v>66</v>
      </c>
      <c r="D636" s="200"/>
      <c r="E636" s="200"/>
      <c r="F636" s="55" t="s">
        <v>67</v>
      </c>
      <c r="G636" s="58">
        <v>32.159999999999997</v>
      </c>
      <c r="H636" s="56"/>
      <c r="I636" s="58">
        <v>8.0399999999999991</v>
      </c>
      <c r="J636" s="64"/>
      <c r="K636" s="56"/>
      <c r="L636" s="64"/>
      <c r="M636" s="56"/>
      <c r="N636" s="61"/>
      <c r="AA636" s="41"/>
      <c r="AB636" s="49"/>
      <c r="AF636" s="4" t="s">
        <v>66</v>
      </c>
      <c r="AH636" s="49"/>
      <c r="AI636" s="49"/>
      <c r="AJ636" s="49"/>
    </row>
    <row r="637" spans="1:36" s="5" customFormat="1" ht="15" x14ac:dyDescent="0.25">
      <c r="A637" s="62"/>
      <c r="B637" s="53"/>
      <c r="C637" s="200" t="s">
        <v>68</v>
      </c>
      <c r="D637" s="200"/>
      <c r="E637" s="200"/>
      <c r="F637" s="55" t="s">
        <v>67</v>
      </c>
      <c r="G637" s="58">
        <v>0.06</v>
      </c>
      <c r="H637" s="56"/>
      <c r="I637" s="101">
        <v>1.4999999999999999E-2</v>
      </c>
      <c r="J637" s="64"/>
      <c r="K637" s="56"/>
      <c r="L637" s="64"/>
      <c r="M637" s="56"/>
      <c r="N637" s="61"/>
      <c r="AA637" s="41"/>
      <c r="AB637" s="49"/>
      <c r="AF637" s="4" t="s">
        <v>68</v>
      </c>
      <c r="AH637" s="49"/>
      <c r="AI637" s="49"/>
      <c r="AJ637" s="49"/>
    </row>
    <row r="638" spans="1:36" s="5" customFormat="1" ht="15" x14ac:dyDescent="0.25">
      <c r="A638" s="54"/>
      <c r="B638" s="53"/>
      <c r="C638" s="207" t="s">
        <v>69</v>
      </c>
      <c r="D638" s="207"/>
      <c r="E638" s="207"/>
      <c r="F638" s="66"/>
      <c r="G638" s="67"/>
      <c r="H638" s="67"/>
      <c r="I638" s="67"/>
      <c r="J638" s="68">
        <v>493.3</v>
      </c>
      <c r="K638" s="67"/>
      <c r="L638" s="68">
        <v>123.33</v>
      </c>
      <c r="M638" s="67"/>
      <c r="N638" s="69">
        <v>4236</v>
      </c>
      <c r="AA638" s="41"/>
      <c r="AB638" s="49"/>
      <c r="AG638" s="4" t="s">
        <v>69</v>
      </c>
      <c r="AH638" s="49"/>
      <c r="AI638" s="49"/>
      <c r="AJ638" s="49"/>
    </row>
    <row r="639" spans="1:36" s="5" customFormat="1" ht="15" x14ac:dyDescent="0.25">
      <c r="A639" s="62"/>
      <c r="B639" s="53"/>
      <c r="C639" s="200" t="s">
        <v>70</v>
      </c>
      <c r="D639" s="200"/>
      <c r="E639" s="200"/>
      <c r="F639" s="55"/>
      <c r="G639" s="56"/>
      <c r="H639" s="56"/>
      <c r="I639" s="56"/>
      <c r="J639" s="64"/>
      <c r="K639" s="56"/>
      <c r="L639" s="57">
        <v>75.77</v>
      </c>
      <c r="M639" s="56"/>
      <c r="N639" s="59">
        <v>3764</v>
      </c>
      <c r="AA639" s="41"/>
      <c r="AB639" s="49"/>
      <c r="AF639" s="4" t="s">
        <v>70</v>
      </c>
      <c r="AH639" s="49"/>
      <c r="AI639" s="49"/>
      <c r="AJ639" s="49"/>
    </row>
    <row r="640" spans="1:36" s="5" customFormat="1" ht="15" x14ac:dyDescent="0.25">
      <c r="A640" s="62"/>
      <c r="B640" s="53"/>
      <c r="C640" s="200" t="s">
        <v>416</v>
      </c>
      <c r="D640" s="200"/>
      <c r="E640" s="200"/>
      <c r="F640" s="55" t="s">
        <v>73</v>
      </c>
      <c r="G640" s="60">
        <v>0</v>
      </c>
      <c r="H640" s="56"/>
      <c r="I640" s="60">
        <v>0</v>
      </c>
      <c r="J640" s="64"/>
      <c r="K640" s="56"/>
      <c r="L640" s="64"/>
      <c r="M640" s="56"/>
      <c r="N640" s="61"/>
      <c r="AA640" s="41"/>
      <c r="AB640" s="49"/>
      <c r="AF640" s="4" t="s">
        <v>416</v>
      </c>
      <c r="AH640" s="49"/>
      <c r="AI640" s="49"/>
      <c r="AJ640" s="49"/>
    </row>
    <row r="641" spans="1:37" s="5" customFormat="1" ht="15" x14ac:dyDescent="0.25">
      <c r="A641" s="62"/>
      <c r="B641" s="53"/>
      <c r="C641" s="200" t="s">
        <v>417</v>
      </c>
      <c r="D641" s="200"/>
      <c r="E641" s="200"/>
      <c r="F641" s="55" t="s">
        <v>73</v>
      </c>
      <c r="G641" s="60">
        <v>0</v>
      </c>
      <c r="H641" s="56"/>
      <c r="I641" s="60">
        <v>0</v>
      </c>
      <c r="J641" s="64"/>
      <c r="K641" s="56"/>
      <c r="L641" s="64"/>
      <c r="M641" s="56"/>
      <c r="N641" s="61"/>
      <c r="AA641" s="41"/>
      <c r="AB641" s="49"/>
      <c r="AF641" s="4" t="s">
        <v>417</v>
      </c>
      <c r="AH641" s="49"/>
      <c r="AI641" s="49"/>
      <c r="AJ641" s="49"/>
    </row>
    <row r="642" spans="1:37" s="5" customFormat="1" ht="15" x14ac:dyDescent="0.25">
      <c r="A642" s="70"/>
      <c r="B642" s="176"/>
      <c r="C642" s="202" t="s">
        <v>76</v>
      </c>
      <c r="D642" s="202"/>
      <c r="E642" s="202"/>
      <c r="F642" s="44"/>
      <c r="G642" s="45"/>
      <c r="H642" s="45"/>
      <c r="I642" s="45"/>
      <c r="J642" s="47"/>
      <c r="K642" s="45"/>
      <c r="L642" s="78">
        <v>123.33</v>
      </c>
      <c r="M642" s="67"/>
      <c r="N642" s="73">
        <v>4236</v>
      </c>
      <c r="AA642" s="41"/>
      <c r="AB642" s="49"/>
      <c r="AH642" s="49" t="s">
        <v>76</v>
      </c>
      <c r="AI642" s="49"/>
      <c r="AJ642" s="49"/>
    </row>
    <row r="643" spans="1:37" s="5" customFormat="1" ht="23.25" x14ac:dyDescent="0.25">
      <c r="A643" s="42" t="s">
        <v>280</v>
      </c>
      <c r="B643" s="177" t="s">
        <v>639</v>
      </c>
      <c r="C643" s="202" t="s">
        <v>294</v>
      </c>
      <c r="D643" s="202"/>
      <c r="E643" s="202"/>
      <c r="F643" s="44" t="s">
        <v>295</v>
      </c>
      <c r="G643" s="45">
        <v>1</v>
      </c>
      <c r="H643" s="79">
        <v>1</v>
      </c>
      <c r="I643" s="79">
        <v>1</v>
      </c>
      <c r="J643" s="78">
        <v>45.87</v>
      </c>
      <c r="K643" s="45"/>
      <c r="L643" s="78">
        <v>4.6399999999999997</v>
      </c>
      <c r="M643" s="76">
        <v>9.92</v>
      </c>
      <c r="N643" s="103">
        <v>46</v>
      </c>
      <c r="AA643" s="41"/>
      <c r="AB643" s="49" t="s">
        <v>294</v>
      </c>
      <c r="AH643" s="49"/>
      <c r="AI643" s="49"/>
      <c r="AJ643" s="49"/>
    </row>
    <row r="644" spans="1:37" s="5" customFormat="1" ht="15" x14ac:dyDescent="0.25">
      <c r="A644" s="70"/>
      <c r="B644" s="176"/>
      <c r="C644" s="200" t="s">
        <v>246</v>
      </c>
      <c r="D644" s="200"/>
      <c r="E644" s="200"/>
      <c r="F644" s="200"/>
      <c r="G644" s="200"/>
      <c r="H644" s="200"/>
      <c r="I644" s="200"/>
      <c r="J644" s="200"/>
      <c r="K644" s="200"/>
      <c r="L644" s="200"/>
      <c r="M644" s="200"/>
      <c r="N644" s="203"/>
      <c r="AA644" s="41"/>
      <c r="AB644" s="49"/>
      <c r="AH644" s="49"/>
      <c r="AI644" s="49"/>
      <c r="AJ644" s="49"/>
      <c r="AK644" s="4" t="s">
        <v>246</v>
      </c>
    </row>
    <row r="645" spans="1:37" s="5" customFormat="1" ht="15" x14ac:dyDescent="0.25">
      <c r="A645" s="70"/>
      <c r="B645" s="176"/>
      <c r="C645" s="202" t="s">
        <v>76</v>
      </c>
      <c r="D645" s="202"/>
      <c r="E645" s="202"/>
      <c r="F645" s="44"/>
      <c r="G645" s="45"/>
      <c r="H645" s="45"/>
      <c r="I645" s="45"/>
      <c r="J645" s="47"/>
      <c r="K645" s="45"/>
      <c r="L645" s="78">
        <v>4.6399999999999997</v>
      </c>
      <c r="M645" s="67"/>
      <c r="N645" s="103">
        <v>46</v>
      </c>
      <c r="AA645" s="41"/>
      <c r="AB645" s="49"/>
      <c r="AH645" s="49" t="s">
        <v>76</v>
      </c>
      <c r="AI645" s="49"/>
      <c r="AJ645" s="49"/>
    </row>
    <row r="646" spans="1:37" s="5" customFormat="1" ht="23.25" x14ac:dyDescent="0.25">
      <c r="A646" s="42" t="s">
        <v>282</v>
      </c>
      <c r="B646" s="177" t="s">
        <v>639</v>
      </c>
      <c r="C646" s="202" t="s">
        <v>297</v>
      </c>
      <c r="D646" s="202"/>
      <c r="E646" s="202"/>
      <c r="F646" s="44" t="s">
        <v>295</v>
      </c>
      <c r="G646" s="45">
        <v>1</v>
      </c>
      <c r="H646" s="79">
        <v>1</v>
      </c>
      <c r="I646" s="79">
        <v>1</v>
      </c>
      <c r="J646" s="78">
        <v>56.44</v>
      </c>
      <c r="K646" s="45"/>
      <c r="L646" s="78">
        <v>5.65</v>
      </c>
      <c r="M646" s="76">
        <v>9.92</v>
      </c>
      <c r="N646" s="103">
        <v>56</v>
      </c>
      <c r="AA646" s="41"/>
      <c r="AB646" s="49" t="s">
        <v>297</v>
      </c>
      <c r="AH646" s="49"/>
      <c r="AI646" s="49"/>
      <c r="AJ646" s="49"/>
    </row>
    <row r="647" spans="1:37" s="5" customFormat="1" ht="15" x14ac:dyDescent="0.25">
      <c r="A647" s="70"/>
      <c r="B647" s="176"/>
      <c r="C647" s="200" t="s">
        <v>246</v>
      </c>
      <c r="D647" s="200"/>
      <c r="E647" s="200"/>
      <c r="F647" s="200"/>
      <c r="G647" s="200"/>
      <c r="H647" s="200"/>
      <c r="I647" s="200"/>
      <c r="J647" s="200"/>
      <c r="K647" s="200"/>
      <c r="L647" s="200"/>
      <c r="M647" s="200"/>
      <c r="N647" s="203"/>
      <c r="AA647" s="41"/>
      <c r="AB647" s="49"/>
      <c r="AH647" s="49"/>
      <c r="AI647" s="49"/>
      <c r="AJ647" s="49"/>
      <c r="AK647" s="4" t="s">
        <v>246</v>
      </c>
    </row>
    <row r="648" spans="1:37" s="5" customFormat="1" ht="15" x14ac:dyDescent="0.25">
      <c r="A648" s="70"/>
      <c r="B648" s="176"/>
      <c r="C648" s="202" t="s">
        <v>76</v>
      </c>
      <c r="D648" s="202"/>
      <c r="E648" s="202"/>
      <c r="F648" s="44"/>
      <c r="G648" s="45"/>
      <c r="H648" s="45"/>
      <c r="I648" s="45"/>
      <c r="J648" s="47"/>
      <c r="K648" s="45"/>
      <c r="L648" s="78">
        <v>5.65</v>
      </c>
      <c r="M648" s="67"/>
      <c r="N648" s="103">
        <v>56</v>
      </c>
      <c r="AA648" s="41"/>
      <c r="AB648" s="49"/>
      <c r="AH648" s="49" t="s">
        <v>76</v>
      </c>
      <c r="AI648" s="49"/>
      <c r="AJ648" s="49"/>
    </row>
    <row r="649" spans="1:37" s="5" customFormat="1" ht="23.25" x14ac:dyDescent="0.25">
      <c r="A649" s="42" t="s">
        <v>284</v>
      </c>
      <c r="B649" s="177" t="s">
        <v>639</v>
      </c>
      <c r="C649" s="202" t="s">
        <v>299</v>
      </c>
      <c r="D649" s="202"/>
      <c r="E649" s="202"/>
      <c r="F649" s="44" t="s">
        <v>295</v>
      </c>
      <c r="G649" s="45">
        <v>1</v>
      </c>
      <c r="H649" s="79">
        <v>1</v>
      </c>
      <c r="I649" s="79">
        <v>1</v>
      </c>
      <c r="J649" s="78">
        <v>143.13</v>
      </c>
      <c r="K649" s="45"/>
      <c r="L649" s="78">
        <v>14.42</v>
      </c>
      <c r="M649" s="76">
        <v>9.92</v>
      </c>
      <c r="N649" s="103">
        <v>143</v>
      </c>
      <c r="AA649" s="41"/>
      <c r="AB649" s="49" t="s">
        <v>299</v>
      </c>
      <c r="AH649" s="49"/>
      <c r="AI649" s="49"/>
      <c r="AJ649" s="49"/>
    </row>
    <row r="650" spans="1:37" s="5" customFormat="1" ht="15" x14ac:dyDescent="0.25">
      <c r="A650" s="70"/>
      <c r="B650" s="176"/>
      <c r="C650" s="200" t="s">
        <v>246</v>
      </c>
      <c r="D650" s="200"/>
      <c r="E650" s="200"/>
      <c r="F650" s="200"/>
      <c r="G650" s="200"/>
      <c r="H650" s="200"/>
      <c r="I650" s="200"/>
      <c r="J650" s="200"/>
      <c r="K650" s="200"/>
      <c r="L650" s="200"/>
      <c r="M650" s="200"/>
      <c r="N650" s="203"/>
      <c r="AA650" s="41"/>
      <c r="AB650" s="49"/>
      <c r="AH650" s="49"/>
      <c r="AI650" s="49"/>
      <c r="AJ650" s="49"/>
      <c r="AK650" s="4" t="s">
        <v>246</v>
      </c>
    </row>
    <row r="651" spans="1:37" s="5" customFormat="1" ht="15" x14ac:dyDescent="0.25">
      <c r="A651" s="70"/>
      <c r="B651" s="176"/>
      <c r="C651" s="202" t="s">
        <v>76</v>
      </c>
      <c r="D651" s="202"/>
      <c r="E651" s="202"/>
      <c r="F651" s="44"/>
      <c r="G651" s="45"/>
      <c r="H651" s="45"/>
      <c r="I651" s="45"/>
      <c r="J651" s="47"/>
      <c r="K651" s="45"/>
      <c r="L651" s="78">
        <v>14.42</v>
      </c>
      <c r="M651" s="67"/>
      <c r="N651" s="103">
        <v>143</v>
      </c>
      <c r="AA651" s="41"/>
      <c r="AB651" s="49"/>
      <c r="AH651" s="49" t="s">
        <v>76</v>
      </c>
      <c r="AI651" s="49"/>
      <c r="AJ651" s="49"/>
    </row>
    <row r="652" spans="1:37" s="5" customFormat="1" ht="23.25" x14ac:dyDescent="0.25">
      <c r="A652" s="42" t="s">
        <v>286</v>
      </c>
      <c r="B652" s="177" t="s">
        <v>741</v>
      </c>
      <c r="C652" s="202" t="s">
        <v>305</v>
      </c>
      <c r="D652" s="202"/>
      <c r="E652" s="202"/>
      <c r="F652" s="44" t="s">
        <v>86</v>
      </c>
      <c r="G652" s="45">
        <v>2</v>
      </c>
      <c r="H652" s="79">
        <v>1</v>
      </c>
      <c r="I652" s="79">
        <v>2</v>
      </c>
      <c r="J652" s="72">
        <v>3455.44</v>
      </c>
      <c r="K652" s="45"/>
      <c r="L652" s="78">
        <v>696.67</v>
      </c>
      <c r="M652" s="76">
        <v>9.92</v>
      </c>
      <c r="N652" s="73">
        <v>6911</v>
      </c>
      <c r="AA652" s="41"/>
      <c r="AB652" s="49" t="s">
        <v>305</v>
      </c>
      <c r="AH652" s="49"/>
      <c r="AI652" s="49"/>
      <c r="AJ652" s="49"/>
    </row>
    <row r="653" spans="1:37" s="5" customFormat="1" ht="15" x14ac:dyDescent="0.25">
      <c r="A653" s="70"/>
      <c r="B653" s="176"/>
      <c r="C653" s="200" t="s">
        <v>246</v>
      </c>
      <c r="D653" s="200"/>
      <c r="E653" s="200"/>
      <c r="F653" s="200"/>
      <c r="G653" s="200"/>
      <c r="H653" s="200"/>
      <c r="I653" s="200"/>
      <c r="J653" s="200"/>
      <c r="K653" s="200"/>
      <c r="L653" s="200"/>
      <c r="M653" s="200"/>
      <c r="N653" s="203"/>
      <c r="AA653" s="41"/>
      <c r="AB653" s="49"/>
      <c r="AH653" s="49"/>
      <c r="AI653" s="49"/>
      <c r="AJ653" s="49"/>
      <c r="AK653" s="4" t="s">
        <v>246</v>
      </c>
    </row>
    <row r="654" spans="1:37" s="5" customFormat="1" ht="15" x14ac:dyDescent="0.25">
      <c r="A654" s="70"/>
      <c r="B654" s="176"/>
      <c r="C654" s="202" t="s">
        <v>76</v>
      </c>
      <c r="D654" s="202"/>
      <c r="E654" s="202"/>
      <c r="F654" s="44"/>
      <c r="G654" s="45"/>
      <c r="H654" s="45"/>
      <c r="I654" s="45"/>
      <c r="J654" s="47"/>
      <c r="K654" s="45"/>
      <c r="L654" s="78">
        <v>696.67</v>
      </c>
      <c r="M654" s="67"/>
      <c r="N654" s="73">
        <v>6911</v>
      </c>
      <c r="AA654" s="41"/>
      <c r="AB654" s="49"/>
      <c r="AH654" s="49" t="s">
        <v>76</v>
      </c>
      <c r="AI654" s="49"/>
      <c r="AJ654" s="49"/>
    </row>
    <row r="655" spans="1:37" s="5" customFormat="1" ht="23.25" x14ac:dyDescent="0.25">
      <c r="A655" s="42" t="s">
        <v>288</v>
      </c>
      <c r="B655" s="177" t="s">
        <v>851</v>
      </c>
      <c r="C655" s="202" t="s">
        <v>418</v>
      </c>
      <c r="D655" s="202"/>
      <c r="E655" s="202"/>
      <c r="F655" s="44" t="s">
        <v>83</v>
      </c>
      <c r="G655" s="45">
        <v>2</v>
      </c>
      <c r="H655" s="79">
        <v>1</v>
      </c>
      <c r="I655" s="79">
        <v>2</v>
      </c>
      <c r="J655" s="78">
        <v>20</v>
      </c>
      <c r="K655" s="45"/>
      <c r="L655" s="78">
        <v>40</v>
      </c>
      <c r="M655" s="76">
        <v>9.92</v>
      </c>
      <c r="N655" s="103">
        <v>397</v>
      </c>
      <c r="AA655" s="41"/>
      <c r="AB655" s="49" t="s">
        <v>418</v>
      </c>
      <c r="AH655" s="49"/>
      <c r="AI655" s="49"/>
      <c r="AJ655" s="49"/>
    </row>
    <row r="656" spans="1:37" s="5" customFormat="1" ht="15" x14ac:dyDescent="0.25">
      <c r="A656" s="70"/>
      <c r="B656" s="176"/>
      <c r="C656" s="200" t="s">
        <v>246</v>
      </c>
      <c r="D656" s="200"/>
      <c r="E656" s="200"/>
      <c r="F656" s="200"/>
      <c r="G656" s="200"/>
      <c r="H656" s="200"/>
      <c r="I656" s="200"/>
      <c r="J656" s="200"/>
      <c r="K656" s="200"/>
      <c r="L656" s="200"/>
      <c r="M656" s="200"/>
      <c r="N656" s="203"/>
      <c r="AA656" s="41"/>
      <c r="AB656" s="49"/>
      <c r="AH656" s="49"/>
      <c r="AI656" s="49"/>
      <c r="AJ656" s="49"/>
      <c r="AK656" s="4" t="s">
        <v>246</v>
      </c>
    </row>
    <row r="657" spans="1:37" s="5" customFormat="1" ht="15" x14ac:dyDescent="0.25">
      <c r="A657" s="70"/>
      <c r="B657" s="176"/>
      <c r="C657" s="202" t="s">
        <v>76</v>
      </c>
      <c r="D657" s="202"/>
      <c r="E657" s="202"/>
      <c r="F657" s="44"/>
      <c r="G657" s="45"/>
      <c r="H657" s="45"/>
      <c r="I657" s="45"/>
      <c r="J657" s="47"/>
      <c r="K657" s="45"/>
      <c r="L657" s="78">
        <v>40</v>
      </c>
      <c r="M657" s="67"/>
      <c r="N657" s="103">
        <v>397</v>
      </c>
      <c r="AA657" s="41"/>
      <c r="AB657" s="49"/>
      <c r="AH657" s="49" t="s">
        <v>76</v>
      </c>
      <c r="AI657" s="49"/>
      <c r="AJ657" s="49"/>
    </row>
    <row r="658" spans="1:37" s="5" customFormat="1" ht="22.5" x14ac:dyDescent="0.25">
      <c r="A658" s="42" t="s">
        <v>290</v>
      </c>
      <c r="B658" s="177" t="s">
        <v>732</v>
      </c>
      <c r="C658" s="202" t="s">
        <v>310</v>
      </c>
      <c r="D658" s="202"/>
      <c r="E658" s="202"/>
      <c r="F658" s="44" t="s">
        <v>86</v>
      </c>
      <c r="G658" s="45">
        <v>5</v>
      </c>
      <c r="H658" s="79">
        <v>1</v>
      </c>
      <c r="I658" s="79">
        <v>5</v>
      </c>
      <c r="J658" s="78">
        <v>205.03</v>
      </c>
      <c r="K658" s="45"/>
      <c r="L658" s="78">
        <v>103.33</v>
      </c>
      <c r="M658" s="76">
        <v>9.92</v>
      </c>
      <c r="N658" s="73">
        <v>1025</v>
      </c>
      <c r="AA658" s="41"/>
      <c r="AB658" s="49" t="s">
        <v>310</v>
      </c>
      <c r="AH658" s="49"/>
      <c r="AI658" s="49"/>
      <c r="AJ658" s="49"/>
    </row>
    <row r="659" spans="1:37" s="5" customFormat="1" ht="15" x14ac:dyDescent="0.25">
      <c r="A659" s="70"/>
      <c r="B659" s="176"/>
      <c r="C659" s="200" t="s">
        <v>246</v>
      </c>
      <c r="D659" s="200"/>
      <c r="E659" s="200"/>
      <c r="F659" s="200"/>
      <c r="G659" s="200"/>
      <c r="H659" s="200"/>
      <c r="I659" s="200"/>
      <c r="J659" s="200"/>
      <c r="K659" s="200"/>
      <c r="L659" s="200"/>
      <c r="M659" s="200"/>
      <c r="N659" s="203"/>
      <c r="AA659" s="41"/>
      <c r="AB659" s="49"/>
      <c r="AH659" s="49"/>
      <c r="AI659" s="49"/>
      <c r="AJ659" s="49"/>
      <c r="AK659" s="4" t="s">
        <v>246</v>
      </c>
    </row>
    <row r="660" spans="1:37" s="5" customFormat="1" ht="15" x14ac:dyDescent="0.25">
      <c r="A660" s="70"/>
      <c r="B660" s="176"/>
      <c r="C660" s="202" t="s">
        <v>76</v>
      </c>
      <c r="D660" s="202"/>
      <c r="E660" s="202"/>
      <c r="F660" s="44"/>
      <c r="G660" s="45"/>
      <c r="H660" s="45"/>
      <c r="I660" s="45"/>
      <c r="J660" s="47"/>
      <c r="K660" s="45"/>
      <c r="L660" s="78">
        <v>103.33</v>
      </c>
      <c r="M660" s="67"/>
      <c r="N660" s="73">
        <v>1025</v>
      </c>
      <c r="AA660" s="41"/>
      <c r="AB660" s="49"/>
      <c r="AH660" s="49" t="s">
        <v>76</v>
      </c>
      <c r="AI660" s="49"/>
      <c r="AJ660" s="49"/>
    </row>
    <row r="661" spans="1:37" s="5" customFormat="1" ht="22.5" x14ac:dyDescent="0.25">
      <c r="A661" s="42" t="s">
        <v>293</v>
      </c>
      <c r="B661" s="177" t="s">
        <v>732</v>
      </c>
      <c r="C661" s="202" t="s">
        <v>312</v>
      </c>
      <c r="D661" s="202"/>
      <c r="E661" s="202"/>
      <c r="F661" s="44" t="s">
        <v>86</v>
      </c>
      <c r="G661" s="45">
        <v>1</v>
      </c>
      <c r="H661" s="79">
        <v>1</v>
      </c>
      <c r="I661" s="79">
        <v>1</v>
      </c>
      <c r="J661" s="78">
        <v>205.03</v>
      </c>
      <c r="K661" s="45"/>
      <c r="L661" s="78">
        <v>20.67</v>
      </c>
      <c r="M661" s="76">
        <v>9.92</v>
      </c>
      <c r="N661" s="103">
        <v>205</v>
      </c>
      <c r="AA661" s="41"/>
      <c r="AB661" s="49" t="s">
        <v>312</v>
      </c>
      <c r="AH661" s="49"/>
      <c r="AI661" s="49"/>
      <c r="AJ661" s="49"/>
    </row>
    <row r="662" spans="1:37" s="5" customFormat="1" ht="15" x14ac:dyDescent="0.25">
      <c r="A662" s="70"/>
      <c r="B662" s="176"/>
      <c r="C662" s="200" t="s">
        <v>246</v>
      </c>
      <c r="D662" s="200"/>
      <c r="E662" s="200"/>
      <c r="F662" s="200"/>
      <c r="G662" s="200"/>
      <c r="H662" s="200"/>
      <c r="I662" s="200"/>
      <c r="J662" s="200"/>
      <c r="K662" s="200"/>
      <c r="L662" s="200"/>
      <c r="M662" s="200"/>
      <c r="N662" s="203"/>
      <c r="AA662" s="41"/>
      <c r="AB662" s="49"/>
      <c r="AH662" s="49"/>
      <c r="AI662" s="49"/>
      <c r="AJ662" s="49"/>
      <c r="AK662" s="4" t="s">
        <v>246</v>
      </c>
    </row>
    <row r="663" spans="1:37" s="5" customFormat="1" ht="15" x14ac:dyDescent="0.25">
      <c r="A663" s="70"/>
      <c r="B663" s="176"/>
      <c r="C663" s="202" t="s">
        <v>76</v>
      </c>
      <c r="D663" s="202"/>
      <c r="E663" s="202"/>
      <c r="F663" s="44"/>
      <c r="G663" s="45"/>
      <c r="H663" s="45"/>
      <c r="I663" s="45"/>
      <c r="J663" s="47"/>
      <c r="K663" s="45"/>
      <c r="L663" s="78">
        <v>20.67</v>
      </c>
      <c r="M663" s="67"/>
      <c r="N663" s="103">
        <v>205</v>
      </c>
      <c r="AA663" s="41"/>
      <c r="AB663" s="49"/>
      <c r="AH663" s="49" t="s">
        <v>76</v>
      </c>
      <c r="AI663" s="49"/>
      <c r="AJ663" s="49"/>
    </row>
    <row r="664" spans="1:37" s="5" customFormat="1" ht="23.25" x14ac:dyDescent="0.25">
      <c r="A664" s="42" t="s">
        <v>296</v>
      </c>
      <c r="B664" s="177" t="s">
        <v>726</v>
      </c>
      <c r="C664" s="202" t="s">
        <v>314</v>
      </c>
      <c r="D664" s="202"/>
      <c r="E664" s="202"/>
      <c r="F664" s="44" t="s">
        <v>51</v>
      </c>
      <c r="G664" s="45">
        <v>100</v>
      </c>
      <c r="H664" s="79">
        <v>1</v>
      </c>
      <c r="I664" s="79">
        <v>100</v>
      </c>
      <c r="J664" s="78">
        <v>7.85</v>
      </c>
      <c r="K664" s="45"/>
      <c r="L664" s="78">
        <v>79.13</v>
      </c>
      <c r="M664" s="76">
        <v>9.92</v>
      </c>
      <c r="N664" s="103">
        <v>785</v>
      </c>
      <c r="AA664" s="41"/>
      <c r="AB664" s="49" t="s">
        <v>314</v>
      </c>
      <c r="AH664" s="49"/>
      <c r="AI664" s="49"/>
      <c r="AJ664" s="49"/>
    </row>
    <row r="665" spans="1:37" s="5" customFormat="1" ht="15" x14ac:dyDescent="0.25">
      <c r="A665" s="70"/>
      <c r="B665" s="176"/>
      <c r="C665" s="200" t="s">
        <v>246</v>
      </c>
      <c r="D665" s="200"/>
      <c r="E665" s="200"/>
      <c r="F665" s="200"/>
      <c r="G665" s="200"/>
      <c r="H665" s="200"/>
      <c r="I665" s="200"/>
      <c r="J665" s="200"/>
      <c r="K665" s="200"/>
      <c r="L665" s="200"/>
      <c r="M665" s="200"/>
      <c r="N665" s="203"/>
      <c r="AA665" s="41"/>
      <c r="AB665" s="49"/>
      <c r="AH665" s="49"/>
      <c r="AI665" s="49"/>
      <c r="AJ665" s="49"/>
      <c r="AK665" s="4" t="s">
        <v>246</v>
      </c>
    </row>
    <row r="666" spans="1:37" s="5" customFormat="1" ht="15" x14ac:dyDescent="0.25">
      <c r="A666" s="70"/>
      <c r="B666" s="176"/>
      <c r="C666" s="202" t="s">
        <v>76</v>
      </c>
      <c r="D666" s="202"/>
      <c r="E666" s="202"/>
      <c r="F666" s="44"/>
      <c r="G666" s="45"/>
      <c r="H666" s="45"/>
      <c r="I666" s="45"/>
      <c r="J666" s="47"/>
      <c r="K666" s="45"/>
      <c r="L666" s="78">
        <v>79.13</v>
      </c>
      <c r="M666" s="67"/>
      <c r="N666" s="103">
        <v>785</v>
      </c>
      <c r="AA666" s="41"/>
      <c r="AB666" s="49"/>
      <c r="AH666" s="49" t="s">
        <v>76</v>
      </c>
      <c r="AI666" s="49"/>
      <c r="AJ666" s="49"/>
    </row>
    <row r="667" spans="1:37" s="5" customFormat="1" ht="23.25" x14ac:dyDescent="0.25">
      <c r="A667" s="42" t="s">
        <v>298</v>
      </c>
      <c r="B667" s="177" t="s">
        <v>615</v>
      </c>
      <c r="C667" s="202" t="s">
        <v>316</v>
      </c>
      <c r="D667" s="202"/>
      <c r="E667" s="202"/>
      <c r="F667" s="44" t="s">
        <v>295</v>
      </c>
      <c r="G667" s="45">
        <v>2</v>
      </c>
      <c r="H667" s="79">
        <v>1</v>
      </c>
      <c r="I667" s="79">
        <v>2</v>
      </c>
      <c r="J667" s="78">
        <v>582.98</v>
      </c>
      <c r="K667" s="45"/>
      <c r="L667" s="78">
        <v>117.54</v>
      </c>
      <c r="M667" s="76">
        <v>9.92</v>
      </c>
      <c r="N667" s="73">
        <v>1166</v>
      </c>
      <c r="AA667" s="41"/>
      <c r="AB667" s="49" t="s">
        <v>316</v>
      </c>
      <c r="AH667" s="49"/>
      <c r="AI667" s="49"/>
      <c r="AJ667" s="49"/>
    </row>
    <row r="668" spans="1:37" s="5" customFormat="1" ht="15" x14ac:dyDescent="0.25">
      <c r="A668" s="70"/>
      <c r="B668" s="176"/>
      <c r="C668" s="200" t="s">
        <v>246</v>
      </c>
      <c r="D668" s="200"/>
      <c r="E668" s="200"/>
      <c r="F668" s="200"/>
      <c r="G668" s="200"/>
      <c r="H668" s="200"/>
      <c r="I668" s="200"/>
      <c r="J668" s="200"/>
      <c r="K668" s="200"/>
      <c r="L668" s="200"/>
      <c r="M668" s="200"/>
      <c r="N668" s="203"/>
      <c r="AA668" s="41"/>
      <c r="AB668" s="49"/>
      <c r="AH668" s="49"/>
      <c r="AI668" s="49"/>
      <c r="AJ668" s="49"/>
      <c r="AK668" s="4" t="s">
        <v>246</v>
      </c>
    </row>
    <row r="669" spans="1:37" s="5" customFormat="1" ht="15" x14ac:dyDescent="0.25">
      <c r="A669" s="70"/>
      <c r="B669" s="176"/>
      <c r="C669" s="202" t="s">
        <v>76</v>
      </c>
      <c r="D669" s="202"/>
      <c r="E669" s="202"/>
      <c r="F669" s="44"/>
      <c r="G669" s="45"/>
      <c r="H669" s="45"/>
      <c r="I669" s="45"/>
      <c r="J669" s="47"/>
      <c r="K669" s="45"/>
      <c r="L669" s="78">
        <v>117.54</v>
      </c>
      <c r="M669" s="67"/>
      <c r="N669" s="73">
        <v>1166</v>
      </c>
      <c r="AA669" s="41"/>
      <c r="AB669" s="49"/>
      <c r="AH669" s="49" t="s">
        <v>76</v>
      </c>
      <c r="AI669" s="49"/>
      <c r="AJ669" s="49"/>
    </row>
    <row r="670" spans="1:37" s="5" customFormat="1" ht="22.5" x14ac:dyDescent="0.25">
      <c r="A670" s="42" t="s">
        <v>300</v>
      </c>
      <c r="B670" s="177" t="s">
        <v>717</v>
      </c>
      <c r="C670" s="202" t="s">
        <v>318</v>
      </c>
      <c r="D670" s="202"/>
      <c r="E670" s="202"/>
      <c r="F670" s="44" t="s">
        <v>295</v>
      </c>
      <c r="G670" s="45">
        <v>2</v>
      </c>
      <c r="H670" s="79">
        <v>1</v>
      </c>
      <c r="I670" s="79">
        <v>2</v>
      </c>
      <c r="J670" s="78">
        <v>45.65</v>
      </c>
      <c r="K670" s="45"/>
      <c r="L670" s="78">
        <v>9.17</v>
      </c>
      <c r="M670" s="76">
        <v>9.92</v>
      </c>
      <c r="N670" s="103">
        <v>91</v>
      </c>
      <c r="AA670" s="41"/>
      <c r="AB670" s="49" t="s">
        <v>318</v>
      </c>
      <c r="AH670" s="49"/>
      <c r="AI670" s="49"/>
      <c r="AJ670" s="49"/>
    </row>
    <row r="671" spans="1:37" s="5" customFormat="1" ht="15" x14ac:dyDescent="0.25">
      <c r="A671" s="70"/>
      <c r="B671" s="176"/>
      <c r="C671" s="200" t="s">
        <v>246</v>
      </c>
      <c r="D671" s="200"/>
      <c r="E671" s="200"/>
      <c r="F671" s="200"/>
      <c r="G671" s="200"/>
      <c r="H671" s="200"/>
      <c r="I671" s="200"/>
      <c r="J671" s="200"/>
      <c r="K671" s="200"/>
      <c r="L671" s="200"/>
      <c r="M671" s="200"/>
      <c r="N671" s="203"/>
      <c r="AA671" s="41"/>
      <c r="AB671" s="49"/>
      <c r="AH671" s="49"/>
      <c r="AI671" s="49"/>
      <c r="AJ671" s="49"/>
      <c r="AK671" s="4" t="s">
        <v>246</v>
      </c>
    </row>
    <row r="672" spans="1:37" s="5" customFormat="1" ht="15" x14ac:dyDescent="0.25">
      <c r="A672" s="70"/>
      <c r="B672" s="176"/>
      <c r="C672" s="202" t="s">
        <v>76</v>
      </c>
      <c r="D672" s="202"/>
      <c r="E672" s="202"/>
      <c r="F672" s="44"/>
      <c r="G672" s="45"/>
      <c r="H672" s="45"/>
      <c r="I672" s="45"/>
      <c r="J672" s="47"/>
      <c r="K672" s="45"/>
      <c r="L672" s="78">
        <v>9.17</v>
      </c>
      <c r="M672" s="67"/>
      <c r="N672" s="103">
        <v>91</v>
      </c>
      <c r="AA672" s="41"/>
      <c r="AB672" s="49"/>
      <c r="AH672" s="49" t="s">
        <v>76</v>
      </c>
      <c r="AI672" s="49"/>
      <c r="AJ672" s="49"/>
    </row>
    <row r="673" spans="1:37" s="5" customFormat="1" ht="22.5" x14ac:dyDescent="0.25">
      <c r="A673" s="42" t="s">
        <v>302</v>
      </c>
      <c r="B673" s="177" t="s">
        <v>657</v>
      </c>
      <c r="C673" s="202" t="s">
        <v>330</v>
      </c>
      <c r="D673" s="202"/>
      <c r="E673" s="202"/>
      <c r="F673" s="44" t="s">
        <v>86</v>
      </c>
      <c r="G673" s="45">
        <v>28</v>
      </c>
      <c r="H673" s="79">
        <v>1</v>
      </c>
      <c r="I673" s="79">
        <v>28</v>
      </c>
      <c r="J673" s="78">
        <v>576.20000000000005</v>
      </c>
      <c r="K673" s="45"/>
      <c r="L673" s="72">
        <v>1626.41</v>
      </c>
      <c r="M673" s="76">
        <v>9.92</v>
      </c>
      <c r="N673" s="73">
        <v>16134</v>
      </c>
      <c r="AA673" s="41"/>
      <c r="AB673" s="49" t="s">
        <v>330</v>
      </c>
      <c r="AH673" s="49"/>
      <c r="AI673" s="49"/>
      <c r="AJ673" s="49"/>
    </row>
    <row r="674" spans="1:37" s="5" customFormat="1" ht="15" x14ac:dyDescent="0.25">
      <c r="A674" s="70"/>
      <c r="B674" s="176"/>
      <c r="C674" s="200" t="s">
        <v>246</v>
      </c>
      <c r="D674" s="200"/>
      <c r="E674" s="200"/>
      <c r="F674" s="200"/>
      <c r="G674" s="200"/>
      <c r="H674" s="200"/>
      <c r="I674" s="200"/>
      <c r="J674" s="200"/>
      <c r="K674" s="200"/>
      <c r="L674" s="200"/>
      <c r="M674" s="200"/>
      <c r="N674" s="203"/>
      <c r="AA674" s="41"/>
      <c r="AB674" s="49"/>
      <c r="AH674" s="49"/>
      <c r="AI674" s="49"/>
      <c r="AJ674" s="49"/>
      <c r="AK674" s="4" t="s">
        <v>246</v>
      </c>
    </row>
    <row r="675" spans="1:37" s="5" customFormat="1" ht="15" x14ac:dyDescent="0.25">
      <c r="A675" s="70"/>
      <c r="B675" s="176"/>
      <c r="C675" s="202" t="s">
        <v>76</v>
      </c>
      <c r="D675" s="202"/>
      <c r="E675" s="202"/>
      <c r="F675" s="44"/>
      <c r="G675" s="45"/>
      <c r="H675" s="45"/>
      <c r="I675" s="45"/>
      <c r="J675" s="47"/>
      <c r="K675" s="45"/>
      <c r="L675" s="72">
        <v>1626.41</v>
      </c>
      <c r="M675" s="67"/>
      <c r="N675" s="73">
        <v>16134</v>
      </c>
      <c r="AA675" s="41"/>
      <c r="AB675" s="49"/>
      <c r="AH675" s="49" t="s">
        <v>76</v>
      </c>
      <c r="AI675" s="49"/>
      <c r="AJ675" s="49"/>
    </row>
    <row r="676" spans="1:37" s="5" customFormat="1" ht="23.25" x14ac:dyDescent="0.25">
      <c r="A676" s="42" t="s">
        <v>304</v>
      </c>
      <c r="B676" s="177" t="s">
        <v>651</v>
      </c>
      <c r="C676" s="202" t="s">
        <v>332</v>
      </c>
      <c r="D676" s="202"/>
      <c r="E676" s="202"/>
      <c r="F676" s="44" t="s">
        <v>86</v>
      </c>
      <c r="G676" s="45">
        <v>2</v>
      </c>
      <c r="H676" s="79">
        <v>1</v>
      </c>
      <c r="I676" s="79">
        <v>2</v>
      </c>
      <c r="J676" s="78">
        <v>98.17</v>
      </c>
      <c r="K676" s="45"/>
      <c r="L676" s="78">
        <v>19.760000000000002</v>
      </c>
      <c r="M676" s="76">
        <v>9.92</v>
      </c>
      <c r="N676" s="103">
        <v>196</v>
      </c>
      <c r="AA676" s="41"/>
      <c r="AB676" s="49" t="s">
        <v>332</v>
      </c>
      <c r="AH676" s="49"/>
      <c r="AI676" s="49"/>
      <c r="AJ676" s="49"/>
    </row>
    <row r="677" spans="1:37" s="5" customFormat="1" ht="15" x14ac:dyDescent="0.25">
      <c r="A677" s="70"/>
      <c r="B677" s="176"/>
      <c r="C677" s="200" t="s">
        <v>246</v>
      </c>
      <c r="D677" s="200"/>
      <c r="E677" s="200"/>
      <c r="F677" s="200"/>
      <c r="G677" s="200"/>
      <c r="H677" s="200"/>
      <c r="I677" s="200"/>
      <c r="J677" s="200"/>
      <c r="K677" s="200"/>
      <c r="L677" s="200"/>
      <c r="M677" s="200"/>
      <c r="N677" s="203"/>
      <c r="AA677" s="41"/>
      <c r="AB677" s="49"/>
      <c r="AH677" s="49"/>
      <c r="AI677" s="49"/>
      <c r="AJ677" s="49"/>
      <c r="AK677" s="4" t="s">
        <v>246</v>
      </c>
    </row>
    <row r="678" spans="1:37" s="5" customFormat="1" ht="15" x14ac:dyDescent="0.25">
      <c r="A678" s="70"/>
      <c r="B678" s="176"/>
      <c r="C678" s="202" t="s">
        <v>76</v>
      </c>
      <c r="D678" s="202"/>
      <c r="E678" s="202"/>
      <c r="F678" s="44"/>
      <c r="G678" s="45"/>
      <c r="H678" s="45"/>
      <c r="I678" s="45"/>
      <c r="J678" s="47"/>
      <c r="K678" s="45"/>
      <c r="L678" s="78">
        <v>19.760000000000002</v>
      </c>
      <c r="M678" s="67"/>
      <c r="N678" s="103">
        <v>196</v>
      </c>
      <c r="AA678" s="41"/>
      <c r="AB678" s="49"/>
      <c r="AH678" s="49" t="s">
        <v>76</v>
      </c>
      <c r="AI678" s="49"/>
      <c r="AJ678" s="49"/>
    </row>
    <row r="679" spans="1:37" s="5" customFormat="1" ht="23.25" x14ac:dyDescent="0.25">
      <c r="A679" s="42" t="s">
        <v>306</v>
      </c>
      <c r="B679" s="177" t="s">
        <v>645</v>
      </c>
      <c r="C679" s="202" t="s">
        <v>328</v>
      </c>
      <c r="D679" s="202"/>
      <c r="E679" s="202"/>
      <c r="F679" s="44" t="s">
        <v>86</v>
      </c>
      <c r="G679" s="45">
        <v>2</v>
      </c>
      <c r="H679" s="79">
        <v>1</v>
      </c>
      <c r="I679" s="79">
        <v>2</v>
      </c>
      <c r="J679" s="78">
        <v>96.54</v>
      </c>
      <c r="K679" s="45"/>
      <c r="L679" s="78">
        <v>19.46</v>
      </c>
      <c r="M679" s="76">
        <v>9.92</v>
      </c>
      <c r="N679" s="103">
        <v>193</v>
      </c>
      <c r="AA679" s="41"/>
      <c r="AB679" s="49" t="s">
        <v>328</v>
      </c>
      <c r="AH679" s="49"/>
      <c r="AI679" s="49"/>
      <c r="AJ679" s="49"/>
    </row>
    <row r="680" spans="1:37" s="5" customFormat="1" ht="15" x14ac:dyDescent="0.25">
      <c r="A680" s="70"/>
      <c r="B680" s="176"/>
      <c r="C680" s="200" t="s">
        <v>246</v>
      </c>
      <c r="D680" s="200"/>
      <c r="E680" s="200"/>
      <c r="F680" s="200"/>
      <c r="G680" s="200"/>
      <c r="H680" s="200"/>
      <c r="I680" s="200"/>
      <c r="J680" s="200"/>
      <c r="K680" s="200"/>
      <c r="L680" s="200"/>
      <c r="M680" s="200"/>
      <c r="N680" s="203"/>
      <c r="AA680" s="41"/>
      <c r="AB680" s="49"/>
      <c r="AH680" s="49"/>
      <c r="AI680" s="49"/>
      <c r="AJ680" s="49"/>
      <c r="AK680" s="4" t="s">
        <v>246</v>
      </c>
    </row>
    <row r="681" spans="1:37" s="5" customFormat="1" ht="15" x14ac:dyDescent="0.25">
      <c r="A681" s="70"/>
      <c r="B681" s="176"/>
      <c r="C681" s="202" t="s">
        <v>76</v>
      </c>
      <c r="D681" s="202"/>
      <c r="E681" s="202"/>
      <c r="F681" s="44"/>
      <c r="G681" s="45"/>
      <c r="H681" s="45"/>
      <c r="I681" s="45"/>
      <c r="J681" s="47"/>
      <c r="K681" s="45"/>
      <c r="L681" s="78">
        <v>19.46</v>
      </c>
      <c r="M681" s="67"/>
      <c r="N681" s="103">
        <v>193</v>
      </c>
      <c r="AA681" s="41"/>
      <c r="AB681" s="49"/>
      <c r="AH681" s="49" t="s">
        <v>76</v>
      </c>
      <c r="AI681" s="49"/>
      <c r="AJ681" s="49"/>
    </row>
    <row r="682" spans="1:37" s="5" customFormat="1" ht="22.5" x14ac:dyDescent="0.25">
      <c r="A682" s="42" t="s">
        <v>309</v>
      </c>
      <c r="B682" s="177" t="s">
        <v>693</v>
      </c>
      <c r="C682" s="202" t="s">
        <v>334</v>
      </c>
      <c r="D682" s="202"/>
      <c r="E682" s="202"/>
      <c r="F682" s="44" t="s">
        <v>86</v>
      </c>
      <c r="G682" s="45">
        <v>1</v>
      </c>
      <c r="H682" s="79">
        <v>1</v>
      </c>
      <c r="I682" s="79">
        <v>1</v>
      </c>
      <c r="J682" s="78">
        <v>92.4</v>
      </c>
      <c r="K682" s="45"/>
      <c r="L682" s="78">
        <v>9.27</v>
      </c>
      <c r="M682" s="76">
        <v>9.92</v>
      </c>
      <c r="N682" s="103">
        <v>92</v>
      </c>
      <c r="AA682" s="41"/>
      <c r="AB682" s="49" t="s">
        <v>334</v>
      </c>
      <c r="AH682" s="49"/>
      <c r="AI682" s="49"/>
      <c r="AJ682" s="49"/>
    </row>
    <row r="683" spans="1:37" s="5" customFormat="1" ht="15" x14ac:dyDescent="0.25">
      <c r="A683" s="70"/>
      <c r="B683" s="176"/>
      <c r="C683" s="200" t="s">
        <v>246</v>
      </c>
      <c r="D683" s="200"/>
      <c r="E683" s="200"/>
      <c r="F683" s="200"/>
      <c r="G683" s="200"/>
      <c r="H683" s="200"/>
      <c r="I683" s="200"/>
      <c r="J683" s="200"/>
      <c r="K683" s="200"/>
      <c r="L683" s="200"/>
      <c r="M683" s="200"/>
      <c r="N683" s="203"/>
      <c r="AA683" s="41"/>
      <c r="AB683" s="49"/>
      <c r="AH683" s="49"/>
      <c r="AI683" s="49"/>
      <c r="AJ683" s="49"/>
      <c r="AK683" s="4" t="s">
        <v>246</v>
      </c>
    </row>
    <row r="684" spans="1:37" s="5" customFormat="1" ht="15" x14ac:dyDescent="0.25">
      <c r="A684" s="70"/>
      <c r="B684" s="176"/>
      <c r="C684" s="202" t="s">
        <v>76</v>
      </c>
      <c r="D684" s="202"/>
      <c r="E684" s="202"/>
      <c r="F684" s="44"/>
      <c r="G684" s="45"/>
      <c r="H684" s="45"/>
      <c r="I684" s="45"/>
      <c r="J684" s="47"/>
      <c r="K684" s="45"/>
      <c r="L684" s="78">
        <v>9.27</v>
      </c>
      <c r="M684" s="67"/>
      <c r="N684" s="103">
        <v>92</v>
      </c>
      <c r="AA684" s="41"/>
      <c r="AB684" s="49"/>
      <c r="AH684" s="49" t="s">
        <v>76</v>
      </c>
      <c r="AI684" s="49"/>
      <c r="AJ684" s="49"/>
    </row>
    <row r="685" spans="1:37" s="5" customFormat="1" ht="34.5" x14ac:dyDescent="0.25">
      <c r="A685" s="42" t="s">
        <v>311</v>
      </c>
      <c r="B685" s="177" t="s">
        <v>849</v>
      </c>
      <c r="C685" s="202" t="s">
        <v>336</v>
      </c>
      <c r="D685" s="202"/>
      <c r="E685" s="202"/>
      <c r="F685" s="44" t="s">
        <v>83</v>
      </c>
      <c r="G685" s="45">
        <v>0.01</v>
      </c>
      <c r="H685" s="79">
        <v>1</v>
      </c>
      <c r="I685" s="76">
        <v>0.01</v>
      </c>
      <c r="J685" s="78">
        <v>435</v>
      </c>
      <c r="K685" s="45"/>
      <c r="L685" s="78">
        <v>4.3499999999999996</v>
      </c>
      <c r="M685" s="76">
        <v>9.92</v>
      </c>
      <c r="N685" s="103">
        <v>43</v>
      </c>
      <c r="AA685" s="41"/>
      <c r="AB685" s="49" t="s">
        <v>336</v>
      </c>
      <c r="AH685" s="49"/>
      <c r="AI685" s="49"/>
      <c r="AJ685" s="49"/>
    </row>
    <row r="686" spans="1:37" s="5" customFormat="1" ht="15" x14ac:dyDescent="0.25">
      <c r="A686" s="70"/>
      <c r="B686" s="176"/>
      <c r="C686" s="200" t="s">
        <v>246</v>
      </c>
      <c r="D686" s="200"/>
      <c r="E686" s="200"/>
      <c r="F686" s="200"/>
      <c r="G686" s="200"/>
      <c r="H686" s="200"/>
      <c r="I686" s="200"/>
      <c r="J686" s="200"/>
      <c r="K686" s="200"/>
      <c r="L686" s="200"/>
      <c r="M686" s="200"/>
      <c r="N686" s="203"/>
      <c r="AA686" s="41"/>
      <c r="AB686" s="49"/>
      <c r="AH686" s="49"/>
      <c r="AI686" s="49"/>
      <c r="AJ686" s="49"/>
      <c r="AK686" s="4" t="s">
        <v>246</v>
      </c>
    </row>
    <row r="687" spans="1:37" s="5" customFormat="1" ht="15" x14ac:dyDescent="0.25">
      <c r="A687" s="50"/>
      <c r="B687" s="175"/>
      <c r="C687" s="200" t="s">
        <v>144</v>
      </c>
      <c r="D687" s="200"/>
      <c r="E687" s="200"/>
      <c r="F687" s="200"/>
      <c r="G687" s="200"/>
      <c r="H687" s="200"/>
      <c r="I687" s="200"/>
      <c r="J687" s="200"/>
      <c r="K687" s="200"/>
      <c r="L687" s="200"/>
      <c r="M687" s="200"/>
      <c r="N687" s="203"/>
      <c r="AA687" s="41"/>
      <c r="AB687" s="49"/>
      <c r="AC687" s="4" t="s">
        <v>144</v>
      </c>
      <c r="AH687" s="49"/>
      <c r="AI687" s="49"/>
      <c r="AJ687" s="49"/>
    </row>
    <row r="688" spans="1:37" s="5" customFormat="1" ht="15" x14ac:dyDescent="0.25">
      <c r="A688" s="70"/>
      <c r="B688" s="176"/>
      <c r="C688" s="202" t="s">
        <v>76</v>
      </c>
      <c r="D688" s="202"/>
      <c r="E688" s="202"/>
      <c r="F688" s="44"/>
      <c r="G688" s="45"/>
      <c r="H688" s="45"/>
      <c r="I688" s="45"/>
      <c r="J688" s="47"/>
      <c r="K688" s="45"/>
      <c r="L688" s="78">
        <v>4.3499999999999996</v>
      </c>
      <c r="M688" s="67"/>
      <c r="N688" s="103">
        <v>43</v>
      </c>
      <c r="AA688" s="41"/>
      <c r="AB688" s="49"/>
      <c r="AH688" s="49" t="s">
        <v>76</v>
      </c>
      <c r="AI688" s="49"/>
      <c r="AJ688" s="49"/>
    </row>
    <row r="689" spans="1:37" s="5" customFormat="1" ht="22.5" x14ac:dyDescent="0.25">
      <c r="A689" s="42" t="s">
        <v>313</v>
      </c>
      <c r="B689" s="177" t="s">
        <v>681</v>
      </c>
      <c r="C689" s="202" t="s">
        <v>340</v>
      </c>
      <c r="D689" s="202"/>
      <c r="E689" s="202"/>
      <c r="F689" s="44" t="s">
        <v>86</v>
      </c>
      <c r="G689" s="45">
        <v>1</v>
      </c>
      <c r="H689" s="79">
        <v>1</v>
      </c>
      <c r="I689" s="79">
        <v>1</v>
      </c>
      <c r="J689" s="72">
        <v>3744.07</v>
      </c>
      <c r="K689" s="45"/>
      <c r="L689" s="78">
        <v>377.42</v>
      </c>
      <c r="M689" s="76">
        <v>9.92</v>
      </c>
      <c r="N689" s="73">
        <v>3744</v>
      </c>
      <c r="AA689" s="41"/>
      <c r="AB689" s="49" t="s">
        <v>340</v>
      </c>
      <c r="AH689" s="49"/>
      <c r="AI689" s="49"/>
      <c r="AJ689" s="49"/>
    </row>
    <row r="690" spans="1:37" s="5" customFormat="1" ht="15" x14ac:dyDescent="0.25">
      <c r="A690" s="70"/>
      <c r="B690" s="176"/>
      <c r="C690" s="200" t="s">
        <v>246</v>
      </c>
      <c r="D690" s="200"/>
      <c r="E690" s="200"/>
      <c r="F690" s="200"/>
      <c r="G690" s="200"/>
      <c r="H690" s="200"/>
      <c r="I690" s="200"/>
      <c r="J690" s="200"/>
      <c r="K690" s="200"/>
      <c r="L690" s="200"/>
      <c r="M690" s="200"/>
      <c r="N690" s="203"/>
      <c r="AA690" s="41"/>
      <c r="AB690" s="49"/>
      <c r="AH690" s="49"/>
      <c r="AI690" s="49"/>
      <c r="AJ690" s="49"/>
      <c r="AK690" s="4" t="s">
        <v>246</v>
      </c>
    </row>
    <row r="691" spans="1:37" s="5" customFormat="1" ht="15" x14ac:dyDescent="0.25">
      <c r="A691" s="70"/>
      <c r="B691" s="176"/>
      <c r="C691" s="202" t="s">
        <v>76</v>
      </c>
      <c r="D691" s="202"/>
      <c r="E691" s="202"/>
      <c r="F691" s="44"/>
      <c r="G691" s="45"/>
      <c r="H691" s="45"/>
      <c r="I691" s="45"/>
      <c r="J691" s="47"/>
      <c r="K691" s="45"/>
      <c r="L691" s="78">
        <v>377.42</v>
      </c>
      <c r="M691" s="67"/>
      <c r="N691" s="73">
        <v>3744</v>
      </c>
      <c r="AA691" s="41"/>
      <c r="AB691" s="49"/>
      <c r="AH691" s="49" t="s">
        <v>76</v>
      </c>
      <c r="AI691" s="49"/>
      <c r="AJ691" s="49"/>
    </row>
    <row r="692" spans="1:37" s="5" customFormat="1" ht="23.25" x14ac:dyDescent="0.25">
      <c r="A692" s="42" t="s">
        <v>315</v>
      </c>
      <c r="B692" s="177" t="s">
        <v>687</v>
      </c>
      <c r="C692" s="202" t="s">
        <v>338</v>
      </c>
      <c r="D692" s="202"/>
      <c r="E692" s="202"/>
      <c r="F692" s="44" t="s">
        <v>86</v>
      </c>
      <c r="G692" s="45">
        <v>1</v>
      </c>
      <c r="H692" s="79">
        <v>1</v>
      </c>
      <c r="I692" s="79">
        <v>1</v>
      </c>
      <c r="J692" s="72">
        <v>20000</v>
      </c>
      <c r="K692" s="45"/>
      <c r="L692" s="72">
        <v>2016.13</v>
      </c>
      <c r="M692" s="76">
        <v>9.92</v>
      </c>
      <c r="N692" s="73">
        <v>20000</v>
      </c>
      <c r="AA692" s="41"/>
      <c r="AB692" s="49" t="s">
        <v>338</v>
      </c>
      <c r="AH692" s="49"/>
      <c r="AI692" s="49"/>
      <c r="AJ692" s="49"/>
    </row>
    <row r="693" spans="1:37" s="5" customFormat="1" ht="15" x14ac:dyDescent="0.25">
      <c r="A693" s="70"/>
      <c r="B693" s="176"/>
      <c r="C693" s="200" t="s">
        <v>246</v>
      </c>
      <c r="D693" s="200"/>
      <c r="E693" s="200"/>
      <c r="F693" s="200"/>
      <c r="G693" s="200"/>
      <c r="H693" s="200"/>
      <c r="I693" s="200"/>
      <c r="J693" s="200"/>
      <c r="K693" s="200"/>
      <c r="L693" s="200"/>
      <c r="M693" s="200"/>
      <c r="N693" s="203"/>
      <c r="AA693" s="41"/>
      <c r="AB693" s="49"/>
      <c r="AH693" s="49"/>
      <c r="AI693" s="49"/>
      <c r="AJ693" s="49"/>
      <c r="AK693" s="4" t="s">
        <v>246</v>
      </c>
    </row>
    <row r="694" spans="1:37" s="5" customFormat="1" ht="15" x14ac:dyDescent="0.25">
      <c r="A694" s="70"/>
      <c r="B694" s="176"/>
      <c r="C694" s="202" t="s">
        <v>76</v>
      </c>
      <c r="D694" s="202"/>
      <c r="E694" s="202"/>
      <c r="F694" s="44"/>
      <c r="G694" s="45"/>
      <c r="H694" s="45"/>
      <c r="I694" s="45"/>
      <c r="J694" s="47"/>
      <c r="K694" s="45"/>
      <c r="L694" s="72">
        <v>2016.13</v>
      </c>
      <c r="M694" s="67"/>
      <c r="N694" s="73">
        <v>20000</v>
      </c>
      <c r="AA694" s="41"/>
      <c r="AB694" s="49"/>
      <c r="AH694" s="49" t="s">
        <v>76</v>
      </c>
      <c r="AI694" s="49"/>
      <c r="AJ694" s="49"/>
    </row>
    <row r="695" spans="1:37" s="5" customFormat="1" ht="45.75" x14ac:dyDescent="0.25">
      <c r="A695" s="42" t="s">
        <v>317</v>
      </c>
      <c r="B695" s="177" t="s">
        <v>850</v>
      </c>
      <c r="C695" s="202" t="s">
        <v>419</v>
      </c>
      <c r="D695" s="202"/>
      <c r="E695" s="202"/>
      <c r="F695" s="44" t="s">
        <v>179</v>
      </c>
      <c r="G695" s="45">
        <v>1.9552E-2</v>
      </c>
      <c r="H695" s="79">
        <v>1</v>
      </c>
      <c r="I695" s="107">
        <v>1.9552E-2</v>
      </c>
      <c r="J695" s="78">
        <v>9.0399999999999991</v>
      </c>
      <c r="K695" s="45"/>
      <c r="L695" s="78">
        <v>0.18</v>
      </c>
      <c r="M695" s="76">
        <v>9.92</v>
      </c>
      <c r="N695" s="103">
        <v>2</v>
      </c>
      <c r="AA695" s="41"/>
      <c r="AB695" s="49" t="s">
        <v>419</v>
      </c>
      <c r="AH695" s="49"/>
      <c r="AI695" s="49"/>
      <c r="AJ695" s="49"/>
    </row>
    <row r="696" spans="1:37" s="5" customFormat="1" ht="15" x14ac:dyDescent="0.25">
      <c r="A696" s="70"/>
      <c r="B696" s="176"/>
      <c r="C696" s="200" t="s">
        <v>246</v>
      </c>
      <c r="D696" s="200"/>
      <c r="E696" s="200"/>
      <c r="F696" s="200"/>
      <c r="G696" s="200"/>
      <c r="H696" s="200"/>
      <c r="I696" s="200"/>
      <c r="J696" s="200"/>
      <c r="K696" s="200"/>
      <c r="L696" s="200"/>
      <c r="M696" s="200"/>
      <c r="N696" s="203"/>
      <c r="AA696" s="41"/>
      <c r="AB696" s="49"/>
      <c r="AH696" s="49"/>
      <c r="AI696" s="49"/>
      <c r="AJ696" s="49"/>
      <c r="AK696" s="4" t="s">
        <v>246</v>
      </c>
    </row>
    <row r="697" spans="1:37" s="5" customFormat="1" ht="15" x14ac:dyDescent="0.25">
      <c r="A697" s="50"/>
      <c r="B697" s="175"/>
      <c r="C697" s="200" t="s">
        <v>420</v>
      </c>
      <c r="D697" s="200"/>
      <c r="E697" s="200"/>
      <c r="F697" s="200"/>
      <c r="G697" s="200"/>
      <c r="H697" s="200"/>
      <c r="I697" s="200"/>
      <c r="J697" s="200"/>
      <c r="K697" s="200"/>
      <c r="L697" s="200"/>
      <c r="M697" s="200"/>
      <c r="N697" s="203"/>
      <c r="AA697" s="41"/>
      <c r="AB697" s="49"/>
      <c r="AC697" s="4" t="s">
        <v>420</v>
      </c>
      <c r="AH697" s="49"/>
      <c r="AI697" s="49"/>
      <c r="AJ697" s="49"/>
    </row>
    <row r="698" spans="1:37" s="5" customFormat="1" ht="15" x14ac:dyDescent="0.25">
      <c r="A698" s="70"/>
      <c r="B698" s="176"/>
      <c r="C698" s="202" t="s">
        <v>76</v>
      </c>
      <c r="D698" s="202"/>
      <c r="E698" s="202"/>
      <c r="F698" s="44"/>
      <c r="G698" s="45"/>
      <c r="H698" s="45"/>
      <c r="I698" s="45"/>
      <c r="J698" s="47"/>
      <c r="K698" s="45"/>
      <c r="L698" s="78">
        <v>0.18</v>
      </c>
      <c r="M698" s="67"/>
      <c r="N698" s="103">
        <v>2</v>
      </c>
      <c r="AA698" s="41"/>
      <c r="AB698" s="49"/>
      <c r="AH698" s="49" t="s">
        <v>76</v>
      </c>
      <c r="AI698" s="49"/>
      <c r="AJ698" s="49"/>
    </row>
    <row r="699" spans="1:37" s="5" customFormat="1" ht="22.5" x14ac:dyDescent="0.25">
      <c r="A699" s="42" t="s">
        <v>319</v>
      </c>
      <c r="B699" s="177" t="s">
        <v>675</v>
      </c>
      <c r="C699" s="202" t="s">
        <v>342</v>
      </c>
      <c r="D699" s="202"/>
      <c r="E699" s="202"/>
      <c r="F699" s="44" t="s">
        <v>86</v>
      </c>
      <c r="G699" s="45">
        <v>6</v>
      </c>
      <c r="H699" s="79">
        <v>1</v>
      </c>
      <c r="I699" s="79">
        <v>6</v>
      </c>
      <c r="J699" s="78">
        <v>3.85</v>
      </c>
      <c r="K699" s="45"/>
      <c r="L699" s="78">
        <v>2.3199999999999998</v>
      </c>
      <c r="M699" s="76">
        <v>9.92</v>
      </c>
      <c r="N699" s="103">
        <v>23</v>
      </c>
      <c r="AA699" s="41"/>
      <c r="AB699" s="49" t="s">
        <v>342</v>
      </c>
      <c r="AH699" s="49"/>
      <c r="AI699" s="49"/>
      <c r="AJ699" s="49"/>
    </row>
    <row r="700" spans="1:37" s="5" customFormat="1" ht="15" x14ac:dyDescent="0.25">
      <c r="A700" s="70"/>
      <c r="B700" s="176"/>
      <c r="C700" s="200" t="s">
        <v>246</v>
      </c>
      <c r="D700" s="200"/>
      <c r="E700" s="200"/>
      <c r="F700" s="200"/>
      <c r="G700" s="200"/>
      <c r="H700" s="200"/>
      <c r="I700" s="200"/>
      <c r="J700" s="200"/>
      <c r="K700" s="200"/>
      <c r="L700" s="200"/>
      <c r="M700" s="200"/>
      <c r="N700" s="203"/>
      <c r="AA700" s="41"/>
      <c r="AB700" s="49"/>
      <c r="AH700" s="49"/>
      <c r="AI700" s="49"/>
      <c r="AJ700" s="49"/>
      <c r="AK700" s="4" t="s">
        <v>246</v>
      </c>
    </row>
    <row r="701" spans="1:37" s="5" customFormat="1" ht="15" x14ac:dyDescent="0.25">
      <c r="A701" s="70"/>
      <c r="B701" s="176"/>
      <c r="C701" s="202" t="s">
        <v>76</v>
      </c>
      <c r="D701" s="202"/>
      <c r="E701" s="202"/>
      <c r="F701" s="44"/>
      <c r="G701" s="45"/>
      <c r="H701" s="45"/>
      <c r="I701" s="45"/>
      <c r="J701" s="47"/>
      <c r="K701" s="45"/>
      <c r="L701" s="78">
        <v>2.3199999999999998</v>
      </c>
      <c r="M701" s="67"/>
      <c r="N701" s="103">
        <v>23</v>
      </c>
      <c r="AA701" s="41"/>
      <c r="AB701" s="49"/>
      <c r="AH701" s="49" t="s">
        <v>76</v>
      </c>
      <c r="AI701" s="49"/>
      <c r="AJ701" s="49"/>
    </row>
    <row r="702" spans="1:37" s="5" customFormat="1" ht="23.25" x14ac:dyDescent="0.25">
      <c r="A702" s="42" t="s">
        <v>321</v>
      </c>
      <c r="B702" s="177" t="s">
        <v>639</v>
      </c>
      <c r="C702" s="202" t="s">
        <v>346</v>
      </c>
      <c r="D702" s="202"/>
      <c r="E702" s="202"/>
      <c r="F702" s="44" t="s">
        <v>295</v>
      </c>
      <c r="G702" s="45">
        <v>1</v>
      </c>
      <c r="H702" s="79">
        <v>1</v>
      </c>
      <c r="I702" s="79">
        <v>1</v>
      </c>
      <c r="J702" s="78">
        <v>3.37</v>
      </c>
      <c r="K702" s="45"/>
      <c r="L702" s="78">
        <v>0.3</v>
      </c>
      <c r="M702" s="76">
        <v>9.92</v>
      </c>
      <c r="N702" s="103">
        <v>3</v>
      </c>
      <c r="AA702" s="41"/>
      <c r="AB702" s="49" t="s">
        <v>346</v>
      </c>
      <c r="AH702" s="49"/>
      <c r="AI702" s="49"/>
      <c r="AJ702" s="49"/>
    </row>
    <row r="703" spans="1:37" s="5" customFormat="1" ht="15" x14ac:dyDescent="0.25">
      <c r="A703" s="70"/>
      <c r="B703" s="176"/>
      <c r="C703" s="200" t="s">
        <v>246</v>
      </c>
      <c r="D703" s="200"/>
      <c r="E703" s="200"/>
      <c r="F703" s="200"/>
      <c r="G703" s="200"/>
      <c r="H703" s="200"/>
      <c r="I703" s="200"/>
      <c r="J703" s="200"/>
      <c r="K703" s="200"/>
      <c r="L703" s="200"/>
      <c r="M703" s="200"/>
      <c r="N703" s="203"/>
      <c r="AA703" s="41"/>
      <c r="AB703" s="49"/>
      <c r="AH703" s="49"/>
      <c r="AI703" s="49"/>
      <c r="AJ703" s="49"/>
      <c r="AK703" s="4" t="s">
        <v>246</v>
      </c>
    </row>
    <row r="704" spans="1:37" s="5" customFormat="1" ht="15" x14ac:dyDescent="0.25">
      <c r="A704" s="70"/>
      <c r="B704" s="176"/>
      <c r="C704" s="202" t="s">
        <v>76</v>
      </c>
      <c r="D704" s="202"/>
      <c r="E704" s="202"/>
      <c r="F704" s="44"/>
      <c r="G704" s="45"/>
      <c r="H704" s="45"/>
      <c r="I704" s="45"/>
      <c r="J704" s="47"/>
      <c r="K704" s="45"/>
      <c r="L704" s="78">
        <v>0.3</v>
      </c>
      <c r="M704" s="67"/>
      <c r="N704" s="103">
        <v>3</v>
      </c>
      <c r="AA704" s="41"/>
      <c r="AB704" s="49"/>
      <c r="AH704" s="49" t="s">
        <v>76</v>
      </c>
      <c r="AI704" s="49"/>
      <c r="AJ704" s="49"/>
    </row>
    <row r="705" spans="1:37" s="5" customFormat="1" ht="23.25" x14ac:dyDescent="0.25">
      <c r="A705" s="42" t="s">
        <v>324</v>
      </c>
      <c r="B705" s="177" t="s">
        <v>633</v>
      </c>
      <c r="C705" s="202" t="s">
        <v>348</v>
      </c>
      <c r="D705" s="202"/>
      <c r="E705" s="202"/>
      <c r="F705" s="44" t="s">
        <v>51</v>
      </c>
      <c r="G705" s="45">
        <v>44</v>
      </c>
      <c r="H705" s="79">
        <v>1</v>
      </c>
      <c r="I705" s="79">
        <v>44</v>
      </c>
      <c r="J705" s="72">
        <v>3817.99</v>
      </c>
      <c r="K705" s="45"/>
      <c r="L705" s="72">
        <v>16934.68</v>
      </c>
      <c r="M705" s="76">
        <v>9.92</v>
      </c>
      <c r="N705" s="73">
        <v>167992</v>
      </c>
      <c r="AA705" s="41"/>
      <c r="AB705" s="49" t="s">
        <v>348</v>
      </c>
      <c r="AH705" s="49"/>
      <c r="AI705" s="49"/>
      <c r="AJ705" s="49"/>
    </row>
    <row r="706" spans="1:37" s="5" customFormat="1" ht="15" x14ac:dyDescent="0.25">
      <c r="A706" s="70"/>
      <c r="B706" s="176"/>
      <c r="C706" s="200" t="s">
        <v>246</v>
      </c>
      <c r="D706" s="200"/>
      <c r="E706" s="200"/>
      <c r="F706" s="200"/>
      <c r="G706" s="200"/>
      <c r="H706" s="200"/>
      <c r="I706" s="200"/>
      <c r="J706" s="200"/>
      <c r="K706" s="200"/>
      <c r="L706" s="200"/>
      <c r="M706" s="200"/>
      <c r="N706" s="203"/>
      <c r="AA706" s="41"/>
      <c r="AB706" s="49"/>
      <c r="AH706" s="49"/>
      <c r="AI706" s="49"/>
      <c r="AJ706" s="49"/>
      <c r="AK706" s="4" t="s">
        <v>246</v>
      </c>
    </row>
    <row r="707" spans="1:37" s="5" customFormat="1" ht="15" x14ac:dyDescent="0.25">
      <c r="A707" s="70"/>
      <c r="B707" s="176"/>
      <c r="C707" s="202" t="s">
        <v>76</v>
      </c>
      <c r="D707" s="202"/>
      <c r="E707" s="202"/>
      <c r="F707" s="44"/>
      <c r="G707" s="45"/>
      <c r="H707" s="45"/>
      <c r="I707" s="45"/>
      <c r="J707" s="47"/>
      <c r="K707" s="45"/>
      <c r="L707" s="72">
        <v>16934.68</v>
      </c>
      <c r="M707" s="67"/>
      <c r="N707" s="73">
        <v>167992</v>
      </c>
      <c r="AA707" s="41"/>
      <c r="AB707" s="49"/>
      <c r="AH707" s="49" t="s">
        <v>76</v>
      </c>
      <c r="AI707" s="49"/>
      <c r="AJ707" s="49"/>
    </row>
    <row r="708" spans="1:37" s="5" customFormat="1" ht="22.5" x14ac:dyDescent="0.25">
      <c r="A708" s="42" t="s">
        <v>327</v>
      </c>
      <c r="B708" s="177" t="s">
        <v>627</v>
      </c>
      <c r="C708" s="202" t="s">
        <v>350</v>
      </c>
      <c r="D708" s="202"/>
      <c r="E708" s="202"/>
      <c r="F708" s="44" t="s">
        <v>86</v>
      </c>
      <c r="G708" s="45">
        <v>3</v>
      </c>
      <c r="H708" s="79">
        <v>1</v>
      </c>
      <c r="I708" s="79">
        <v>3</v>
      </c>
      <c r="J708" s="78">
        <v>220.39</v>
      </c>
      <c r="K708" s="45"/>
      <c r="L708" s="78">
        <v>66.63</v>
      </c>
      <c r="M708" s="76">
        <v>9.92</v>
      </c>
      <c r="N708" s="103">
        <v>661</v>
      </c>
      <c r="AA708" s="41"/>
      <c r="AB708" s="49" t="s">
        <v>350</v>
      </c>
      <c r="AH708" s="49"/>
      <c r="AI708" s="49"/>
      <c r="AJ708" s="49"/>
    </row>
    <row r="709" spans="1:37" s="5" customFormat="1" ht="15" x14ac:dyDescent="0.25">
      <c r="A709" s="70"/>
      <c r="B709" s="176"/>
      <c r="C709" s="200" t="s">
        <v>246</v>
      </c>
      <c r="D709" s="200"/>
      <c r="E709" s="200"/>
      <c r="F709" s="200"/>
      <c r="G709" s="200"/>
      <c r="H709" s="200"/>
      <c r="I709" s="200"/>
      <c r="J709" s="200"/>
      <c r="K709" s="200"/>
      <c r="L709" s="200"/>
      <c r="M709" s="200"/>
      <c r="N709" s="203"/>
      <c r="AA709" s="41"/>
      <c r="AB709" s="49"/>
      <c r="AH709" s="49"/>
      <c r="AI709" s="49"/>
      <c r="AJ709" s="49"/>
      <c r="AK709" s="4" t="s">
        <v>246</v>
      </c>
    </row>
    <row r="710" spans="1:37" s="5" customFormat="1" ht="15" x14ac:dyDescent="0.25">
      <c r="A710" s="70"/>
      <c r="B710" s="176"/>
      <c r="C710" s="202" t="s">
        <v>76</v>
      </c>
      <c r="D710" s="202"/>
      <c r="E710" s="202"/>
      <c r="F710" s="44"/>
      <c r="G710" s="45"/>
      <c r="H710" s="45"/>
      <c r="I710" s="45"/>
      <c r="J710" s="47"/>
      <c r="K710" s="45"/>
      <c r="L710" s="78">
        <v>66.63</v>
      </c>
      <c r="M710" s="67"/>
      <c r="N710" s="103">
        <v>661</v>
      </c>
      <c r="AA710" s="41"/>
      <c r="AB710" s="49"/>
      <c r="AH710" s="49" t="s">
        <v>76</v>
      </c>
      <c r="AI710" s="49"/>
      <c r="AJ710" s="49"/>
    </row>
    <row r="711" spans="1:37" s="5" customFormat="1" ht="22.5" x14ac:dyDescent="0.25">
      <c r="A711" s="42" t="s">
        <v>329</v>
      </c>
      <c r="B711" s="177" t="s">
        <v>621</v>
      </c>
      <c r="C711" s="202" t="s">
        <v>352</v>
      </c>
      <c r="D711" s="202"/>
      <c r="E711" s="202"/>
      <c r="F711" s="44" t="s">
        <v>86</v>
      </c>
      <c r="G711" s="45">
        <v>3</v>
      </c>
      <c r="H711" s="79">
        <v>1</v>
      </c>
      <c r="I711" s="79">
        <v>3</v>
      </c>
      <c r="J711" s="72">
        <v>2654.28</v>
      </c>
      <c r="K711" s="45"/>
      <c r="L711" s="78">
        <v>802.72</v>
      </c>
      <c r="M711" s="76">
        <v>9.92</v>
      </c>
      <c r="N711" s="73">
        <v>7963</v>
      </c>
      <c r="AA711" s="41"/>
      <c r="AB711" s="49" t="s">
        <v>352</v>
      </c>
      <c r="AH711" s="49"/>
      <c r="AI711" s="49"/>
      <c r="AJ711" s="49"/>
    </row>
    <row r="712" spans="1:37" s="5" customFormat="1" ht="15" x14ac:dyDescent="0.25">
      <c r="A712" s="70"/>
      <c r="B712" s="176"/>
      <c r="C712" s="200" t="s">
        <v>246</v>
      </c>
      <c r="D712" s="200"/>
      <c r="E712" s="200"/>
      <c r="F712" s="200"/>
      <c r="G712" s="200"/>
      <c r="H712" s="200"/>
      <c r="I712" s="200"/>
      <c r="J712" s="200"/>
      <c r="K712" s="200"/>
      <c r="L712" s="200"/>
      <c r="M712" s="200"/>
      <c r="N712" s="203"/>
      <c r="AA712" s="41"/>
      <c r="AB712" s="49"/>
      <c r="AH712" s="49"/>
      <c r="AI712" s="49"/>
      <c r="AJ712" s="49"/>
      <c r="AK712" s="4" t="s">
        <v>246</v>
      </c>
    </row>
    <row r="713" spans="1:37" s="5" customFormat="1" ht="15" x14ac:dyDescent="0.25">
      <c r="A713" s="70"/>
      <c r="B713" s="176"/>
      <c r="C713" s="202" t="s">
        <v>76</v>
      </c>
      <c r="D713" s="202"/>
      <c r="E713" s="202"/>
      <c r="F713" s="44"/>
      <c r="G713" s="45"/>
      <c r="H713" s="45"/>
      <c r="I713" s="45"/>
      <c r="J713" s="47"/>
      <c r="K713" s="45"/>
      <c r="L713" s="78">
        <v>802.72</v>
      </c>
      <c r="M713" s="67"/>
      <c r="N713" s="73">
        <v>7963</v>
      </c>
      <c r="AA713" s="41"/>
      <c r="AB713" s="49"/>
      <c r="AH713" s="49" t="s">
        <v>76</v>
      </c>
      <c r="AI713" s="49"/>
      <c r="AJ713" s="49"/>
    </row>
    <row r="714" spans="1:37" s="5" customFormat="1" ht="23.25" x14ac:dyDescent="0.25">
      <c r="A714" s="42" t="s">
        <v>331</v>
      </c>
      <c r="B714" s="177" t="s">
        <v>615</v>
      </c>
      <c r="C714" s="202" t="s">
        <v>354</v>
      </c>
      <c r="D714" s="202"/>
      <c r="E714" s="202"/>
      <c r="F714" s="44" t="s">
        <v>86</v>
      </c>
      <c r="G714" s="45">
        <v>20</v>
      </c>
      <c r="H714" s="79">
        <v>1</v>
      </c>
      <c r="I714" s="79">
        <v>20</v>
      </c>
      <c r="J714" s="72">
        <v>1730.1</v>
      </c>
      <c r="K714" s="45"/>
      <c r="L714" s="72">
        <v>3488.1</v>
      </c>
      <c r="M714" s="76">
        <v>9.92</v>
      </c>
      <c r="N714" s="73">
        <v>34602</v>
      </c>
      <c r="AA714" s="41"/>
      <c r="AB714" s="49" t="s">
        <v>354</v>
      </c>
      <c r="AH714" s="49"/>
      <c r="AI714" s="49"/>
      <c r="AJ714" s="49"/>
    </row>
    <row r="715" spans="1:37" s="5" customFormat="1" ht="15" x14ac:dyDescent="0.25">
      <c r="A715" s="70"/>
      <c r="B715" s="176"/>
      <c r="C715" s="200" t="s">
        <v>246</v>
      </c>
      <c r="D715" s="200"/>
      <c r="E715" s="200"/>
      <c r="F715" s="200"/>
      <c r="G715" s="200"/>
      <c r="H715" s="200"/>
      <c r="I715" s="200"/>
      <c r="J715" s="200"/>
      <c r="K715" s="200"/>
      <c r="L715" s="200"/>
      <c r="M715" s="200"/>
      <c r="N715" s="203"/>
      <c r="AA715" s="41"/>
      <c r="AB715" s="49"/>
      <c r="AH715" s="49"/>
      <c r="AI715" s="49"/>
      <c r="AJ715" s="49"/>
      <c r="AK715" s="4" t="s">
        <v>246</v>
      </c>
    </row>
    <row r="716" spans="1:37" s="5" customFormat="1" ht="15" x14ac:dyDescent="0.25">
      <c r="A716" s="70"/>
      <c r="B716" s="176"/>
      <c r="C716" s="202" t="s">
        <v>76</v>
      </c>
      <c r="D716" s="202"/>
      <c r="E716" s="202"/>
      <c r="F716" s="44"/>
      <c r="G716" s="45"/>
      <c r="H716" s="45"/>
      <c r="I716" s="45"/>
      <c r="J716" s="47"/>
      <c r="K716" s="45"/>
      <c r="L716" s="72">
        <v>3488.1</v>
      </c>
      <c r="M716" s="67"/>
      <c r="N716" s="73">
        <v>34602</v>
      </c>
      <c r="AA716" s="41"/>
      <c r="AB716" s="49"/>
      <c r="AH716" s="49" t="s">
        <v>76</v>
      </c>
      <c r="AI716" s="49"/>
      <c r="AJ716" s="49"/>
    </row>
    <row r="717" spans="1:37" s="5" customFormat="1" ht="34.5" x14ac:dyDescent="0.25">
      <c r="A717" s="42" t="s">
        <v>333</v>
      </c>
      <c r="B717" s="177" t="s">
        <v>605</v>
      </c>
      <c r="C717" s="202" t="s">
        <v>344</v>
      </c>
      <c r="D717" s="202"/>
      <c r="E717" s="202"/>
      <c r="F717" s="44" t="s">
        <v>86</v>
      </c>
      <c r="G717" s="45">
        <v>6</v>
      </c>
      <c r="H717" s="79">
        <v>1</v>
      </c>
      <c r="I717" s="79">
        <v>6</v>
      </c>
      <c r="J717" s="78">
        <v>56.83</v>
      </c>
      <c r="K717" s="45"/>
      <c r="L717" s="78">
        <v>34.380000000000003</v>
      </c>
      <c r="M717" s="76">
        <v>9.92</v>
      </c>
      <c r="N717" s="103">
        <v>341</v>
      </c>
      <c r="AA717" s="41"/>
      <c r="AB717" s="49" t="s">
        <v>344</v>
      </c>
      <c r="AH717" s="49"/>
      <c r="AI717" s="49"/>
      <c r="AJ717" s="49"/>
    </row>
    <row r="718" spans="1:37" s="5" customFormat="1" ht="15" x14ac:dyDescent="0.25">
      <c r="A718" s="70"/>
      <c r="B718" s="176"/>
      <c r="C718" s="200" t="s">
        <v>246</v>
      </c>
      <c r="D718" s="200"/>
      <c r="E718" s="200"/>
      <c r="F718" s="200"/>
      <c r="G718" s="200"/>
      <c r="H718" s="200"/>
      <c r="I718" s="200"/>
      <c r="J718" s="200"/>
      <c r="K718" s="200"/>
      <c r="L718" s="200"/>
      <c r="M718" s="200"/>
      <c r="N718" s="203"/>
      <c r="AA718" s="41"/>
      <c r="AB718" s="49"/>
      <c r="AH718" s="49"/>
      <c r="AI718" s="49"/>
      <c r="AJ718" s="49"/>
      <c r="AK718" s="4" t="s">
        <v>246</v>
      </c>
    </row>
    <row r="719" spans="1:37" s="5" customFormat="1" ht="15" x14ac:dyDescent="0.25">
      <c r="A719" s="70"/>
      <c r="B719" s="176"/>
      <c r="C719" s="202" t="s">
        <v>76</v>
      </c>
      <c r="D719" s="202"/>
      <c r="E719" s="202"/>
      <c r="F719" s="44"/>
      <c r="G719" s="45"/>
      <c r="H719" s="45"/>
      <c r="I719" s="45"/>
      <c r="J719" s="47"/>
      <c r="K719" s="45"/>
      <c r="L719" s="78">
        <v>34.380000000000003</v>
      </c>
      <c r="M719" s="67"/>
      <c r="N719" s="103">
        <v>341</v>
      </c>
      <c r="AA719" s="41"/>
      <c r="AB719" s="49"/>
      <c r="AH719" s="49" t="s">
        <v>76</v>
      </c>
      <c r="AI719" s="49"/>
      <c r="AJ719" s="49"/>
    </row>
    <row r="720" spans="1:37" s="5" customFormat="1" ht="0" hidden="1" customHeight="1" x14ac:dyDescent="0.25">
      <c r="A720" s="80"/>
      <c r="B720" s="81"/>
      <c r="C720" s="81"/>
      <c r="D720" s="81"/>
      <c r="E720" s="81"/>
      <c r="F720" s="82"/>
      <c r="G720" s="82"/>
      <c r="H720" s="82"/>
      <c r="I720" s="82"/>
      <c r="J720" s="83"/>
      <c r="K720" s="82"/>
      <c r="L720" s="83"/>
      <c r="M720" s="56"/>
      <c r="N720" s="83"/>
      <c r="AA720" s="41"/>
      <c r="AB720" s="49"/>
      <c r="AH720" s="49"/>
      <c r="AI720" s="49"/>
      <c r="AJ720" s="49"/>
    </row>
    <row r="721" spans="1:39" s="5" customFormat="1" ht="15" x14ac:dyDescent="0.25">
      <c r="A721" s="84"/>
      <c r="B721" s="85"/>
      <c r="C721" s="202" t="s">
        <v>848</v>
      </c>
      <c r="D721" s="202"/>
      <c r="E721" s="202"/>
      <c r="F721" s="202"/>
      <c r="G721" s="202"/>
      <c r="H721" s="202"/>
      <c r="I721" s="202"/>
      <c r="J721" s="202"/>
      <c r="K721" s="202"/>
      <c r="L721" s="182">
        <v>117674.26</v>
      </c>
      <c r="M721" s="87"/>
      <c r="N721" s="88"/>
      <c r="AA721" s="41"/>
      <c r="AB721" s="49"/>
      <c r="AH721" s="49"/>
      <c r="AI721" s="49" t="s">
        <v>848</v>
      </c>
      <c r="AJ721" s="49"/>
    </row>
    <row r="722" spans="1:39" s="5" customFormat="1" ht="11.25" hidden="1" customHeight="1" x14ac:dyDescent="0.25">
      <c r="B722" s="108"/>
      <c r="C722" s="108"/>
      <c r="D722" s="108"/>
      <c r="E722" s="108"/>
      <c r="F722" s="108"/>
      <c r="G722" s="108"/>
      <c r="H722" s="108"/>
      <c r="I722" s="108"/>
      <c r="J722" s="108"/>
      <c r="K722" s="108"/>
      <c r="L722" s="109"/>
      <c r="M722" s="109"/>
      <c r="N722" s="109"/>
      <c r="R722" s="181"/>
    </row>
    <row r="723" spans="1:39" s="5" customFormat="1" ht="15" x14ac:dyDescent="0.25">
      <c r="A723" s="84"/>
      <c r="B723" s="85"/>
      <c r="C723" s="202" t="s">
        <v>356</v>
      </c>
      <c r="D723" s="202"/>
      <c r="E723" s="202"/>
      <c r="F723" s="202"/>
      <c r="G723" s="202"/>
      <c r="H723" s="202"/>
      <c r="I723" s="202"/>
      <c r="J723" s="202"/>
      <c r="K723" s="202"/>
      <c r="L723" s="86"/>
      <c r="M723" s="87"/>
      <c r="N723" s="88"/>
      <c r="AL723" s="49" t="s">
        <v>356</v>
      </c>
    </row>
    <row r="724" spans="1:39" s="5" customFormat="1" ht="15" x14ac:dyDescent="0.25">
      <c r="A724" s="89"/>
      <c r="B724" s="53"/>
      <c r="C724" s="200" t="s">
        <v>88</v>
      </c>
      <c r="D724" s="200"/>
      <c r="E724" s="200"/>
      <c r="F724" s="200"/>
      <c r="G724" s="200"/>
      <c r="H724" s="200"/>
      <c r="I724" s="200"/>
      <c r="J724" s="200"/>
      <c r="K724" s="200"/>
      <c r="L724" s="90">
        <v>136819.71</v>
      </c>
      <c r="M724" s="91"/>
      <c r="N724" s="110">
        <v>1858749</v>
      </c>
      <c r="AL724" s="49"/>
      <c r="AM724" s="4" t="s">
        <v>88</v>
      </c>
    </row>
    <row r="725" spans="1:39" s="5" customFormat="1" ht="15" x14ac:dyDescent="0.25">
      <c r="A725" s="89"/>
      <c r="B725" s="53"/>
      <c r="C725" s="200" t="s">
        <v>89</v>
      </c>
      <c r="D725" s="200"/>
      <c r="E725" s="200"/>
      <c r="F725" s="200"/>
      <c r="G725" s="200"/>
      <c r="H725" s="200"/>
      <c r="I725" s="200"/>
      <c r="J725" s="200"/>
      <c r="K725" s="200"/>
      <c r="L725" s="93"/>
      <c r="M725" s="91"/>
      <c r="N725" s="92"/>
      <c r="AL725" s="49"/>
      <c r="AM725" s="4" t="s">
        <v>89</v>
      </c>
    </row>
    <row r="726" spans="1:39" s="5" customFormat="1" ht="15" x14ac:dyDescent="0.25">
      <c r="A726" s="89"/>
      <c r="B726" s="53"/>
      <c r="C726" s="200" t="s">
        <v>90</v>
      </c>
      <c r="D726" s="200"/>
      <c r="E726" s="200"/>
      <c r="F726" s="200"/>
      <c r="G726" s="200"/>
      <c r="H726" s="200"/>
      <c r="I726" s="200"/>
      <c r="J726" s="200"/>
      <c r="K726" s="200"/>
      <c r="L726" s="90">
        <v>12228.89</v>
      </c>
      <c r="M726" s="91"/>
      <c r="N726" s="110">
        <v>607529</v>
      </c>
      <c r="AL726" s="49"/>
      <c r="AM726" s="4" t="s">
        <v>90</v>
      </c>
    </row>
    <row r="727" spans="1:39" s="5" customFormat="1" ht="15" x14ac:dyDescent="0.25">
      <c r="A727" s="89"/>
      <c r="B727" s="53"/>
      <c r="C727" s="200" t="s">
        <v>91</v>
      </c>
      <c r="D727" s="200"/>
      <c r="E727" s="200"/>
      <c r="F727" s="200"/>
      <c r="G727" s="200"/>
      <c r="H727" s="200"/>
      <c r="I727" s="200"/>
      <c r="J727" s="200"/>
      <c r="K727" s="200"/>
      <c r="L727" s="90">
        <v>2782.56</v>
      </c>
      <c r="M727" s="91"/>
      <c r="N727" s="110">
        <v>42881</v>
      </c>
      <c r="AL727" s="49"/>
      <c r="AM727" s="4" t="s">
        <v>91</v>
      </c>
    </row>
    <row r="728" spans="1:39" s="5" customFormat="1" ht="15" x14ac:dyDescent="0.25">
      <c r="A728" s="89"/>
      <c r="B728" s="53"/>
      <c r="C728" s="200" t="s">
        <v>92</v>
      </c>
      <c r="D728" s="200"/>
      <c r="E728" s="200"/>
      <c r="F728" s="200"/>
      <c r="G728" s="200"/>
      <c r="H728" s="200"/>
      <c r="I728" s="200"/>
      <c r="J728" s="200"/>
      <c r="K728" s="200"/>
      <c r="L728" s="94">
        <v>217.82</v>
      </c>
      <c r="M728" s="91"/>
      <c r="N728" s="110">
        <v>10821</v>
      </c>
      <c r="AL728" s="49"/>
      <c r="AM728" s="4" t="s">
        <v>92</v>
      </c>
    </row>
    <row r="729" spans="1:39" s="5" customFormat="1" ht="15" x14ac:dyDescent="0.25">
      <c r="A729" s="89"/>
      <c r="B729" s="53"/>
      <c r="C729" s="200" t="s">
        <v>210</v>
      </c>
      <c r="D729" s="200"/>
      <c r="E729" s="200"/>
      <c r="F729" s="200"/>
      <c r="G729" s="200"/>
      <c r="H729" s="200"/>
      <c r="I729" s="200"/>
      <c r="J729" s="200"/>
      <c r="K729" s="200"/>
      <c r="L729" s="90">
        <v>121808.26</v>
      </c>
      <c r="M729" s="91"/>
      <c r="N729" s="110">
        <v>1208339</v>
      </c>
      <c r="AL729" s="49"/>
      <c r="AM729" s="4" t="s">
        <v>210</v>
      </c>
    </row>
    <row r="730" spans="1:39" s="5" customFormat="1" ht="15" x14ac:dyDescent="0.25">
      <c r="A730" s="89"/>
      <c r="B730" s="53"/>
      <c r="C730" s="200" t="s">
        <v>93</v>
      </c>
      <c r="D730" s="200"/>
      <c r="E730" s="200"/>
      <c r="F730" s="200"/>
      <c r="G730" s="200"/>
      <c r="H730" s="200"/>
      <c r="I730" s="200"/>
      <c r="J730" s="200"/>
      <c r="K730" s="200"/>
      <c r="L730" s="90">
        <v>154919.51999999999</v>
      </c>
      <c r="M730" s="91"/>
      <c r="N730" s="110">
        <v>2757942</v>
      </c>
      <c r="AL730" s="49"/>
      <c r="AM730" s="4" t="s">
        <v>93</v>
      </c>
    </row>
    <row r="731" spans="1:39" s="5" customFormat="1" ht="15" x14ac:dyDescent="0.25">
      <c r="A731" s="89"/>
      <c r="B731" s="53"/>
      <c r="C731" s="200" t="s">
        <v>89</v>
      </c>
      <c r="D731" s="200"/>
      <c r="E731" s="200"/>
      <c r="F731" s="200"/>
      <c r="G731" s="200"/>
      <c r="H731" s="200"/>
      <c r="I731" s="200"/>
      <c r="J731" s="200"/>
      <c r="K731" s="200"/>
      <c r="L731" s="93"/>
      <c r="M731" s="91"/>
      <c r="N731" s="92"/>
      <c r="AL731" s="49"/>
      <c r="AM731" s="4" t="s">
        <v>89</v>
      </c>
    </row>
    <row r="732" spans="1:39" s="5" customFormat="1" ht="15" x14ac:dyDescent="0.25">
      <c r="A732" s="89"/>
      <c r="B732" s="53"/>
      <c r="C732" s="200" t="s">
        <v>94</v>
      </c>
      <c r="D732" s="200"/>
      <c r="E732" s="200"/>
      <c r="F732" s="200"/>
      <c r="G732" s="200"/>
      <c r="H732" s="200"/>
      <c r="I732" s="200"/>
      <c r="J732" s="200"/>
      <c r="K732" s="200"/>
      <c r="L732" s="90">
        <v>12228.89</v>
      </c>
      <c r="M732" s="91"/>
      <c r="N732" s="110">
        <v>607529</v>
      </c>
      <c r="AL732" s="49"/>
      <c r="AM732" s="4" t="s">
        <v>94</v>
      </c>
    </row>
    <row r="733" spans="1:39" s="5" customFormat="1" ht="15" x14ac:dyDescent="0.25">
      <c r="A733" s="89"/>
      <c r="B733" s="53"/>
      <c r="C733" s="200" t="s">
        <v>95</v>
      </c>
      <c r="D733" s="200"/>
      <c r="E733" s="200"/>
      <c r="F733" s="200"/>
      <c r="G733" s="200"/>
      <c r="H733" s="200"/>
      <c r="I733" s="200"/>
      <c r="J733" s="200"/>
      <c r="K733" s="200"/>
      <c r="L733" s="90">
        <v>2782.56</v>
      </c>
      <c r="M733" s="91"/>
      <c r="N733" s="110">
        <v>42881</v>
      </c>
      <c r="AL733" s="49"/>
      <c r="AM733" s="4" t="s">
        <v>95</v>
      </c>
    </row>
    <row r="734" spans="1:39" s="5" customFormat="1" ht="15" x14ac:dyDescent="0.25">
      <c r="A734" s="89"/>
      <c r="B734" s="53"/>
      <c r="C734" s="200" t="s">
        <v>96</v>
      </c>
      <c r="D734" s="200"/>
      <c r="E734" s="200"/>
      <c r="F734" s="200"/>
      <c r="G734" s="200"/>
      <c r="H734" s="200"/>
      <c r="I734" s="200"/>
      <c r="J734" s="200"/>
      <c r="K734" s="200"/>
      <c r="L734" s="94">
        <v>217.82</v>
      </c>
      <c r="M734" s="91"/>
      <c r="N734" s="110">
        <v>10821</v>
      </c>
      <c r="AL734" s="49"/>
      <c r="AM734" s="4" t="s">
        <v>96</v>
      </c>
    </row>
    <row r="735" spans="1:39" s="5" customFormat="1" ht="15" x14ac:dyDescent="0.25">
      <c r="A735" s="89"/>
      <c r="B735" s="53"/>
      <c r="C735" s="200" t="s">
        <v>212</v>
      </c>
      <c r="D735" s="200"/>
      <c r="E735" s="200"/>
      <c r="F735" s="200"/>
      <c r="G735" s="200"/>
      <c r="H735" s="200"/>
      <c r="I735" s="200"/>
      <c r="J735" s="200"/>
      <c r="K735" s="200"/>
      <c r="L735" s="90">
        <v>121808.26</v>
      </c>
      <c r="M735" s="91"/>
      <c r="N735" s="110">
        <v>1208339</v>
      </c>
      <c r="AL735" s="49"/>
      <c r="AM735" s="4" t="s">
        <v>212</v>
      </c>
    </row>
    <row r="736" spans="1:39" s="5" customFormat="1" ht="15" x14ac:dyDescent="0.25">
      <c r="A736" s="89"/>
      <c r="B736" s="53"/>
      <c r="C736" s="200" t="s">
        <v>97</v>
      </c>
      <c r="D736" s="200"/>
      <c r="E736" s="200"/>
      <c r="F736" s="200"/>
      <c r="G736" s="200"/>
      <c r="H736" s="200"/>
      <c r="I736" s="200"/>
      <c r="J736" s="200"/>
      <c r="K736" s="200"/>
      <c r="L736" s="90">
        <v>11864.61</v>
      </c>
      <c r="M736" s="91"/>
      <c r="N736" s="110">
        <v>589432</v>
      </c>
      <c r="AL736" s="49"/>
      <c r="AM736" s="4" t="s">
        <v>97</v>
      </c>
    </row>
    <row r="737" spans="1:46" s="5" customFormat="1" ht="15" x14ac:dyDescent="0.25">
      <c r="A737" s="89"/>
      <c r="B737" s="53"/>
      <c r="C737" s="200" t="s">
        <v>98</v>
      </c>
      <c r="D737" s="200"/>
      <c r="E737" s="200"/>
      <c r="F737" s="200"/>
      <c r="G737" s="200"/>
      <c r="H737" s="200"/>
      <c r="I737" s="200"/>
      <c r="J737" s="200"/>
      <c r="K737" s="200"/>
      <c r="L737" s="90">
        <v>6235.2</v>
      </c>
      <c r="M737" s="91"/>
      <c r="N737" s="110">
        <v>309761</v>
      </c>
      <c r="AL737" s="49"/>
      <c r="AM737" s="4" t="s">
        <v>98</v>
      </c>
    </row>
    <row r="738" spans="1:46" s="5" customFormat="1" ht="15" x14ac:dyDescent="0.25">
      <c r="A738" s="89"/>
      <c r="B738" s="53"/>
      <c r="C738" s="200" t="s">
        <v>240</v>
      </c>
      <c r="D738" s="200"/>
      <c r="E738" s="200"/>
      <c r="F738" s="200"/>
      <c r="G738" s="200"/>
      <c r="H738" s="200"/>
      <c r="I738" s="200"/>
      <c r="J738" s="200"/>
      <c r="K738" s="200"/>
      <c r="L738" s="90">
        <v>729536.32</v>
      </c>
      <c r="M738" s="91"/>
      <c r="N738" s="110">
        <v>4720100</v>
      </c>
      <c r="AL738" s="49"/>
      <c r="AM738" s="4" t="s">
        <v>240</v>
      </c>
    </row>
    <row r="739" spans="1:46" s="5" customFormat="1" ht="15" x14ac:dyDescent="0.25">
      <c r="A739" s="89"/>
      <c r="B739" s="95"/>
      <c r="C739" s="201" t="s">
        <v>357</v>
      </c>
      <c r="D739" s="201"/>
      <c r="E739" s="201"/>
      <c r="F739" s="201"/>
      <c r="G739" s="201"/>
      <c r="H739" s="201"/>
      <c r="I739" s="201"/>
      <c r="J739" s="201"/>
      <c r="K739" s="201"/>
      <c r="L739" s="96">
        <v>884455.84</v>
      </c>
      <c r="M739" s="97"/>
      <c r="N739" s="111">
        <v>7478042</v>
      </c>
      <c r="AL739" s="49"/>
      <c r="AN739" s="49" t="s">
        <v>357</v>
      </c>
    </row>
    <row r="740" spans="1:46" s="5" customFormat="1" ht="15" x14ac:dyDescent="0.25">
      <c r="A740" s="89"/>
      <c r="B740" s="53"/>
      <c r="C740" s="200" t="s">
        <v>99</v>
      </c>
      <c r="D740" s="200"/>
      <c r="E740" s="200"/>
      <c r="F740" s="200"/>
      <c r="G740" s="200"/>
      <c r="H740" s="200"/>
      <c r="I740" s="200"/>
      <c r="J740" s="200"/>
      <c r="K740" s="200"/>
      <c r="L740" s="90">
        <v>12446.71</v>
      </c>
      <c r="M740" s="91"/>
      <c r="N740" s="110">
        <v>618350</v>
      </c>
      <c r="AL740" s="49"/>
      <c r="AM740" s="4" t="s">
        <v>99</v>
      </c>
      <c r="AN740" s="49"/>
    </row>
    <row r="741" spans="1:46" s="5" customFormat="1" ht="15" x14ac:dyDescent="0.25">
      <c r="A741" s="89"/>
      <c r="B741" s="53"/>
      <c r="C741" s="200" t="s">
        <v>100</v>
      </c>
      <c r="D741" s="200"/>
      <c r="E741" s="200"/>
      <c r="F741" s="200"/>
      <c r="G741" s="200"/>
      <c r="H741" s="200"/>
      <c r="I741" s="200"/>
      <c r="J741" s="200"/>
      <c r="K741" s="200"/>
      <c r="L741" s="90">
        <v>11864.61</v>
      </c>
      <c r="M741" s="91"/>
      <c r="N741" s="110">
        <v>589432</v>
      </c>
      <c r="AL741" s="49"/>
      <c r="AM741" s="4" t="s">
        <v>100</v>
      </c>
      <c r="AN741" s="49"/>
    </row>
    <row r="742" spans="1:46" s="5" customFormat="1" ht="15" x14ac:dyDescent="0.25">
      <c r="A742" s="89"/>
      <c r="B742" s="53"/>
      <c r="C742" s="200" t="s">
        <v>101</v>
      </c>
      <c r="D742" s="200"/>
      <c r="E742" s="200"/>
      <c r="F742" s="200"/>
      <c r="G742" s="200"/>
      <c r="H742" s="200"/>
      <c r="I742" s="200"/>
      <c r="J742" s="200"/>
      <c r="K742" s="200"/>
      <c r="L742" s="90">
        <v>6235.2</v>
      </c>
      <c r="M742" s="91"/>
      <c r="N742" s="110">
        <v>309761</v>
      </c>
      <c r="AL742" s="49"/>
      <c r="AM742" s="4" t="s">
        <v>101</v>
      </c>
      <c r="AN742" s="49"/>
    </row>
    <row r="743" spans="1:46" s="5" customFormat="1" ht="15" x14ac:dyDescent="0.25">
      <c r="A743" s="89"/>
      <c r="B743" s="53"/>
      <c r="C743" s="200" t="s">
        <v>358</v>
      </c>
      <c r="D743" s="200"/>
      <c r="E743" s="200"/>
      <c r="F743" s="200"/>
      <c r="G743" s="200"/>
      <c r="H743" s="200"/>
      <c r="I743" s="200"/>
      <c r="J743" s="200"/>
      <c r="K743" s="200"/>
      <c r="L743" s="90">
        <v>176891.17</v>
      </c>
      <c r="M743" s="91"/>
      <c r="N743" s="110">
        <v>1495608.4</v>
      </c>
      <c r="AL743" s="49"/>
      <c r="AN743" s="49"/>
      <c r="AO743" s="4" t="s">
        <v>358</v>
      </c>
    </row>
    <row r="744" spans="1:46" s="5" customFormat="1" ht="15" x14ac:dyDescent="0.25">
      <c r="A744" s="89"/>
      <c r="B744" s="95"/>
      <c r="C744" s="201" t="s">
        <v>359</v>
      </c>
      <c r="D744" s="201"/>
      <c r="E744" s="201"/>
      <c r="F744" s="201"/>
      <c r="G744" s="201"/>
      <c r="H744" s="201"/>
      <c r="I744" s="201"/>
      <c r="J744" s="201"/>
      <c r="K744" s="201"/>
      <c r="L744" s="96">
        <v>1061347.01</v>
      </c>
      <c r="M744" s="97"/>
      <c r="N744" s="111">
        <v>8973650.4000000004</v>
      </c>
      <c r="AL744" s="49"/>
      <c r="AN744" s="49"/>
      <c r="AP744" s="49" t="s">
        <v>359</v>
      </c>
    </row>
    <row r="745" spans="1:46" s="5" customFormat="1" ht="15" x14ac:dyDescent="0.25">
      <c r="A745" s="89"/>
      <c r="B745" s="53"/>
      <c r="C745" s="200" t="s">
        <v>89</v>
      </c>
      <c r="D745" s="200"/>
      <c r="E745" s="200"/>
      <c r="F745" s="200"/>
      <c r="G745" s="200"/>
      <c r="H745" s="200"/>
      <c r="I745" s="200"/>
      <c r="J745" s="200"/>
      <c r="K745" s="200"/>
      <c r="L745" s="93"/>
      <c r="M745" s="91"/>
      <c r="N745" s="92"/>
      <c r="AL745" s="49"/>
      <c r="AM745" s="4" t="s">
        <v>89</v>
      </c>
      <c r="AN745" s="49"/>
      <c r="AP745" s="49"/>
    </row>
    <row r="746" spans="1:46" s="5" customFormat="1" ht="15" x14ac:dyDescent="0.25">
      <c r="A746" s="89"/>
      <c r="B746" s="53"/>
      <c r="C746" s="200" t="s">
        <v>355</v>
      </c>
      <c r="D746" s="200"/>
      <c r="E746" s="200"/>
      <c r="F746" s="200"/>
      <c r="G746" s="200"/>
      <c r="H746" s="200"/>
      <c r="I746" s="200"/>
      <c r="J746" s="200"/>
      <c r="K746" s="200"/>
      <c r="L746" s="90">
        <v>89297.8</v>
      </c>
      <c r="M746" s="91"/>
      <c r="N746" s="110">
        <v>885834</v>
      </c>
      <c r="AL746" s="49"/>
      <c r="AM746" s="4" t="s">
        <v>355</v>
      </c>
      <c r="AN746" s="49"/>
      <c r="AP746" s="49"/>
    </row>
    <row r="747" spans="1:46" s="5" customFormat="1" ht="15" x14ac:dyDescent="0.25">
      <c r="A747" s="89"/>
      <c r="B747" s="53"/>
      <c r="C747" s="200" t="s">
        <v>241</v>
      </c>
      <c r="D747" s="200"/>
      <c r="E747" s="200"/>
      <c r="F747" s="200"/>
      <c r="G747" s="200"/>
      <c r="H747" s="200"/>
      <c r="I747" s="200"/>
      <c r="J747" s="200"/>
      <c r="K747" s="200"/>
      <c r="L747" s="90">
        <v>729536.32</v>
      </c>
      <c r="M747" s="91"/>
      <c r="N747" s="110">
        <v>4720100</v>
      </c>
      <c r="AL747" s="49"/>
      <c r="AM747" s="4" t="s">
        <v>241</v>
      </c>
      <c r="AN747" s="49"/>
      <c r="AP747" s="49"/>
    </row>
    <row r="748" spans="1:46" s="5" customFormat="1" ht="13.5" hidden="1" customHeight="1" x14ac:dyDescent="0.25">
      <c r="B748" s="83"/>
      <c r="C748" s="81"/>
      <c r="D748" s="81"/>
      <c r="E748" s="81"/>
      <c r="F748" s="81"/>
      <c r="G748" s="81"/>
      <c r="H748" s="81"/>
      <c r="I748" s="81"/>
      <c r="J748" s="81"/>
      <c r="K748" s="81"/>
      <c r="L748" s="96"/>
      <c r="M748" s="112"/>
      <c r="N748" s="113"/>
    </row>
    <row r="749" spans="1:46" s="5" customFormat="1" ht="29.25" hidden="1" customHeight="1" x14ac:dyDescent="0.25">
      <c r="A749" s="114"/>
      <c r="B749" s="115"/>
      <c r="C749" s="115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</row>
    <row r="750" spans="1:46" s="8" customFormat="1" ht="15" hidden="1" x14ac:dyDescent="0.25">
      <c r="A750" s="7"/>
      <c r="B750" s="116" t="s">
        <v>360</v>
      </c>
      <c r="C750" s="198"/>
      <c r="D750" s="198"/>
      <c r="E750" s="198"/>
      <c r="F750" s="198"/>
      <c r="G750" s="198"/>
      <c r="H750" s="199" t="s">
        <v>361</v>
      </c>
      <c r="I750" s="199"/>
      <c r="J750" s="199"/>
      <c r="K750" s="199"/>
      <c r="L750" s="199"/>
      <c r="M750" s="5"/>
      <c r="N750" s="5"/>
      <c r="O750" s="5"/>
      <c r="P750" s="5"/>
      <c r="Q750" s="5"/>
      <c r="R750" s="5"/>
      <c r="S750" s="5"/>
      <c r="T750" s="5"/>
      <c r="U750" s="5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 t="s">
        <v>7</v>
      </c>
      <c r="AR750" s="13" t="s">
        <v>361</v>
      </c>
      <c r="AS750" s="13"/>
      <c r="AT750" s="13"/>
    </row>
    <row r="751" spans="1:46" s="117" customFormat="1" ht="16.5" hidden="1" customHeight="1" x14ac:dyDescent="0.25">
      <c r="A751" s="11"/>
      <c r="B751" s="116"/>
      <c r="C751" s="197" t="s">
        <v>362</v>
      </c>
      <c r="D751" s="197"/>
      <c r="E751" s="197"/>
      <c r="F751" s="197"/>
      <c r="G751" s="197"/>
      <c r="H751" s="197"/>
      <c r="I751" s="197"/>
      <c r="J751" s="197"/>
      <c r="K751" s="197"/>
      <c r="L751" s="197"/>
      <c r="V751" s="119"/>
      <c r="W751" s="119"/>
      <c r="X751" s="119"/>
      <c r="Y751" s="119"/>
      <c r="Z751" s="119"/>
      <c r="AA751" s="119"/>
      <c r="AB751" s="119"/>
      <c r="AC751" s="119"/>
      <c r="AD751" s="119"/>
      <c r="AE751" s="119"/>
      <c r="AF751" s="119"/>
      <c r="AG751" s="119"/>
      <c r="AH751" s="119"/>
      <c r="AI751" s="119"/>
      <c r="AJ751" s="119"/>
      <c r="AK751" s="119"/>
      <c r="AL751" s="119"/>
      <c r="AM751" s="119"/>
      <c r="AN751" s="119"/>
      <c r="AO751" s="119"/>
      <c r="AP751" s="119"/>
      <c r="AQ751" s="119"/>
      <c r="AR751" s="119"/>
      <c r="AS751" s="119"/>
      <c r="AT751" s="119"/>
    </row>
    <row r="752" spans="1:46" s="8" customFormat="1" ht="15" hidden="1" x14ac:dyDescent="0.25">
      <c r="A752" s="7"/>
      <c r="B752" s="116" t="s">
        <v>363</v>
      </c>
      <c r="C752" s="198"/>
      <c r="D752" s="198"/>
      <c r="E752" s="198"/>
      <c r="F752" s="198"/>
      <c r="G752" s="198"/>
      <c r="H752" s="199" t="s">
        <v>364</v>
      </c>
      <c r="I752" s="199"/>
      <c r="J752" s="199"/>
      <c r="K752" s="199"/>
      <c r="L752" s="199"/>
      <c r="M752" s="5"/>
      <c r="N752" s="5"/>
      <c r="O752" s="5"/>
      <c r="P752" s="5"/>
      <c r="Q752" s="5"/>
      <c r="R752" s="5"/>
      <c r="S752" s="5"/>
      <c r="T752" s="5"/>
      <c r="U752" s="5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 t="s">
        <v>7</v>
      </c>
      <c r="AT752" s="13" t="s">
        <v>364</v>
      </c>
    </row>
    <row r="753" spans="1:46" s="117" customFormat="1" ht="16.5" hidden="1" customHeight="1" x14ac:dyDescent="0.25">
      <c r="A753" s="11"/>
      <c r="C753" s="197" t="s">
        <v>362</v>
      </c>
      <c r="D753" s="197"/>
      <c r="E753" s="197"/>
      <c r="F753" s="197"/>
      <c r="G753" s="197"/>
      <c r="H753" s="197"/>
      <c r="I753" s="197"/>
      <c r="J753" s="197"/>
      <c r="K753" s="197"/>
      <c r="L753" s="197"/>
      <c r="V753" s="119"/>
      <c r="W753" s="119"/>
      <c r="X753" s="119"/>
      <c r="Y753" s="119"/>
      <c r="Z753" s="119"/>
      <c r="AA753" s="119"/>
      <c r="AB753" s="119"/>
      <c r="AC753" s="119"/>
      <c r="AD753" s="119"/>
      <c r="AE753" s="119"/>
      <c r="AF753" s="119"/>
      <c r="AG753" s="119"/>
      <c r="AH753" s="119"/>
      <c r="AI753" s="119"/>
      <c r="AJ753" s="119"/>
      <c r="AK753" s="119"/>
      <c r="AL753" s="119"/>
      <c r="AM753" s="119"/>
      <c r="AN753" s="119"/>
      <c r="AO753" s="119"/>
      <c r="AP753" s="119"/>
      <c r="AQ753" s="119"/>
      <c r="AR753" s="119"/>
      <c r="AS753" s="119"/>
      <c r="AT753" s="119"/>
    </row>
    <row r="754" spans="1:46" s="8" customFormat="1" ht="19.5" customHeight="1" x14ac:dyDescent="0.2">
      <c r="A754" s="7"/>
      <c r="C754" s="120"/>
      <c r="D754" s="120"/>
      <c r="E754" s="120"/>
      <c r="F754" s="120"/>
      <c r="G754" s="120"/>
      <c r="H754" s="120"/>
      <c r="I754" s="120"/>
      <c r="J754" s="120"/>
      <c r="K754" s="120"/>
      <c r="L754" s="120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</row>
    <row r="755" spans="1:46" s="5" customFormat="1" ht="15" x14ac:dyDescent="0.25">
      <c r="B755" s="121"/>
      <c r="D755" s="121"/>
      <c r="F755" s="121"/>
    </row>
  </sheetData>
  <mergeCells count="736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C35:E35"/>
    <mergeCell ref="C36:N36"/>
    <mergeCell ref="D21:F21"/>
    <mergeCell ref="L26:M26"/>
    <mergeCell ref="L27:M27"/>
    <mergeCell ref="L28:M28"/>
    <mergeCell ref="A30:A32"/>
    <mergeCell ref="C42:E42"/>
    <mergeCell ref="C43:E43"/>
    <mergeCell ref="B30:B32"/>
    <mergeCell ref="C30:E32"/>
    <mergeCell ref="F30:F32"/>
    <mergeCell ref="G30:I31"/>
    <mergeCell ref="J30:L31"/>
    <mergeCell ref="M30:M32"/>
    <mergeCell ref="N30:N32"/>
    <mergeCell ref="C33:E33"/>
    <mergeCell ref="A34:N34"/>
    <mergeCell ref="C44:E44"/>
    <mergeCell ref="C45:E45"/>
    <mergeCell ref="C46:E46"/>
    <mergeCell ref="C37:N37"/>
    <mergeCell ref="C38:N38"/>
    <mergeCell ref="C39:N39"/>
    <mergeCell ref="C40:E40"/>
    <mergeCell ref="C41:E41"/>
    <mergeCell ref="C52:N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N71"/>
    <mergeCell ref="C83:E83"/>
    <mergeCell ref="C84:N84"/>
    <mergeCell ref="C85:N85"/>
    <mergeCell ref="C86:N86"/>
    <mergeCell ref="C87:N87"/>
    <mergeCell ref="C77:E77"/>
    <mergeCell ref="C78:E78"/>
    <mergeCell ref="C79:E79"/>
    <mergeCell ref="C81:K81"/>
    <mergeCell ref="A82:N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N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113:E113"/>
    <mergeCell ref="C114:E114"/>
    <mergeCell ref="C116:K116"/>
    <mergeCell ref="A117:N117"/>
    <mergeCell ref="C118:E118"/>
    <mergeCell ref="C108:E108"/>
    <mergeCell ref="C109:E109"/>
    <mergeCell ref="C110:E110"/>
    <mergeCell ref="C111:E111"/>
    <mergeCell ref="C112:E112"/>
    <mergeCell ref="C124:E124"/>
    <mergeCell ref="C125:E125"/>
    <mergeCell ref="C126:E126"/>
    <mergeCell ref="C127:E127"/>
    <mergeCell ref="C128:E128"/>
    <mergeCell ref="C119:N119"/>
    <mergeCell ref="C120:N120"/>
    <mergeCell ref="C121:N121"/>
    <mergeCell ref="C122:E122"/>
    <mergeCell ref="C123:E123"/>
    <mergeCell ref="C134:N134"/>
    <mergeCell ref="C135:N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A147:N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N149"/>
    <mergeCell ref="C150:N150"/>
    <mergeCell ref="C151:N151"/>
    <mergeCell ref="C152:E152"/>
    <mergeCell ref="C153:E153"/>
    <mergeCell ref="C164:N164"/>
    <mergeCell ref="C165:N165"/>
    <mergeCell ref="C166:N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N179"/>
    <mergeCell ref="C180:N180"/>
    <mergeCell ref="C181:N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N191"/>
    <mergeCell ref="C192:N192"/>
    <mergeCell ref="C193:N193"/>
    <mergeCell ref="C204:N204"/>
    <mergeCell ref="C205:N205"/>
    <mergeCell ref="C206:E206"/>
    <mergeCell ref="C207:E207"/>
    <mergeCell ref="C208:E208"/>
    <mergeCell ref="C199:E199"/>
    <mergeCell ref="C200:E200"/>
    <mergeCell ref="C201:E201"/>
    <mergeCell ref="C202:E202"/>
    <mergeCell ref="C203:N203"/>
    <mergeCell ref="C214:E214"/>
    <mergeCell ref="C215:N215"/>
    <mergeCell ref="C216:N216"/>
    <mergeCell ref="C217:N217"/>
    <mergeCell ref="C218:E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N230"/>
    <mergeCell ref="C231:N231"/>
    <mergeCell ref="C232:N232"/>
    <mergeCell ref="C233:E233"/>
    <mergeCell ref="C244:E244"/>
    <mergeCell ref="C245:N245"/>
    <mergeCell ref="C246:N246"/>
    <mergeCell ref="C247:E247"/>
    <mergeCell ref="C248:E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N257"/>
    <mergeCell ref="C258:N258"/>
    <mergeCell ref="C249:E249"/>
    <mergeCell ref="C250:E250"/>
    <mergeCell ref="C251:E251"/>
    <mergeCell ref="C252:E252"/>
    <mergeCell ref="C253:E25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N269"/>
    <mergeCell ref="C270:N270"/>
    <mergeCell ref="C271:N271"/>
    <mergeCell ref="C272:E272"/>
    <mergeCell ref="C273:E273"/>
    <mergeCell ref="C284:N284"/>
    <mergeCell ref="C285:E285"/>
    <mergeCell ref="C286:E286"/>
    <mergeCell ref="C287:N287"/>
    <mergeCell ref="C288:N288"/>
    <mergeCell ref="C279:E279"/>
    <mergeCell ref="C280:E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N299"/>
    <mergeCell ref="C300:N300"/>
    <mergeCell ref="C301:N301"/>
    <mergeCell ref="C302:E302"/>
    <mergeCell ref="C303:E303"/>
    <mergeCell ref="C314:N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24:E324"/>
    <mergeCell ref="C325:N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34:E334"/>
    <mergeCell ref="C335:E335"/>
    <mergeCell ref="C336:E336"/>
    <mergeCell ref="C337:E337"/>
    <mergeCell ref="C338:E338"/>
    <mergeCell ref="C329:N329"/>
    <mergeCell ref="C330:N330"/>
    <mergeCell ref="C331:E331"/>
    <mergeCell ref="C332:E332"/>
    <mergeCell ref="C333:E333"/>
    <mergeCell ref="C344:E344"/>
    <mergeCell ref="C345:E345"/>
    <mergeCell ref="C346:N346"/>
    <mergeCell ref="C347:N347"/>
    <mergeCell ref="C348:N348"/>
    <mergeCell ref="C339:E339"/>
    <mergeCell ref="C340:E340"/>
    <mergeCell ref="C341:E341"/>
    <mergeCell ref="C342:E342"/>
    <mergeCell ref="C343:N34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64:N364"/>
    <mergeCell ref="C365:N365"/>
    <mergeCell ref="C366:N366"/>
    <mergeCell ref="C367:E367"/>
    <mergeCell ref="C368:E368"/>
    <mergeCell ref="C359:E359"/>
    <mergeCell ref="C360:E360"/>
    <mergeCell ref="C361:N361"/>
    <mergeCell ref="C362:E362"/>
    <mergeCell ref="C363:E363"/>
    <mergeCell ref="C374:E374"/>
    <mergeCell ref="C375:E375"/>
    <mergeCell ref="C376:N376"/>
    <mergeCell ref="C377:N377"/>
    <mergeCell ref="C378:E378"/>
    <mergeCell ref="C369:E369"/>
    <mergeCell ref="C370:E370"/>
    <mergeCell ref="C371:E371"/>
    <mergeCell ref="C372:E372"/>
    <mergeCell ref="C373:E37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94:E394"/>
    <mergeCell ref="C395:E395"/>
    <mergeCell ref="C396:E396"/>
    <mergeCell ref="C397:E397"/>
    <mergeCell ref="C398:E398"/>
    <mergeCell ref="C389:E389"/>
    <mergeCell ref="C390:N390"/>
    <mergeCell ref="C391:N391"/>
    <mergeCell ref="C392:E392"/>
    <mergeCell ref="C393:E393"/>
    <mergeCell ref="C404:N404"/>
    <mergeCell ref="C405:N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415:K415"/>
    <mergeCell ref="A416:N416"/>
    <mergeCell ref="A417:N417"/>
    <mergeCell ref="C418:E418"/>
    <mergeCell ref="C419:N419"/>
    <mergeCell ref="C409:E409"/>
    <mergeCell ref="C410:E410"/>
    <mergeCell ref="C411:E411"/>
    <mergeCell ref="C412:E412"/>
    <mergeCell ref="C413:E413"/>
    <mergeCell ref="C425:E425"/>
    <mergeCell ref="C426:E426"/>
    <mergeCell ref="C427:E427"/>
    <mergeCell ref="C428:E428"/>
    <mergeCell ref="C429:E429"/>
    <mergeCell ref="C420:N420"/>
    <mergeCell ref="C421:N421"/>
    <mergeCell ref="C422:E422"/>
    <mergeCell ref="C423:E423"/>
    <mergeCell ref="C424:E424"/>
    <mergeCell ref="C435:N435"/>
    <mergeCell ref="C436:N436"/>
    <mergeCell ref="C437:E437"/>
    <mergeCell ref="C438:E438"/>
    <mergeCell ref="C439:E439"/>
    <mergeCell ref="C430:E430"/>
    <mergeCell ref="C431:E431"/>
    <mergeCell ref="C432:E432"/>
    <mergeCell ref="C433:E433"/>
    <mergeCell ref="C434:N434"/>
    <mergeCell ref="C445:E445"/>
    <mergeCell ref="C446:E446"/>
    <mergeCell ref="C447:E447"/>
    <mergeCell ref="C448:E448"/>
    <mergeCell ref="C449:N449"/>
    <mergeCell ref="C440:E440"/>
    <mergeCell ref="C441:E441"/>
    <mergeCell ref="C442:E442"/>
    <mergeCell ref="C443:E443"/>
    <mergeCell ref="C444:E444"/>
    <mergeCell ref="C455:E455"/>
    <mergeCell ref="C456:E456"/>
    <mergeCell ref="C457:E457"/>
    <mergeCell ref="C458:E458"/>
    <mergeCell ref="C459:E459"/>
    <mergeCell ref="C450:N450"/>
    <mergeCell ref="C451:N451"/>
    <mergeCell ref="C452:E452"/>
    <mergeCell ref="C453:E453"/>
    <mergeCell ref="C454:E454"/>
    <mergeCell ref="C465:E465"/>
    <mergeCell ref="C466:E466"/>
    <mergeCell ref="C467:E467"/>
    <mergeCell ref="C468:E468"/>
    <mergeCell ref="C469:E469"/>
    <mergeCell ref="C460:E460"/>
    <mergeCell ref="C461:N461"/>
    <mergeCell ref="C462:N462"/>
    <mergeCell ref="C463:N463"/>
    <mergeCell ref="C464:E464"/>
    <mergeCell ref="C475:E475"/>
    <mergeCell ref="C476:N476"/>
    <mergeCell ref="C477:N477"/>
    <mergeCell ref="C478:N478"/>
    <mergeCell ref="C479:E479"/>
    <mergeCell ref="C470:E470"/>
    <mergeCell ref="C471:E471"/>
    <mergeCell ref="C472:E472"/>
    <mergeCell ref="C473:E473"/>
    <mergeCell ref="C474:E474"/>
    <mergeCell ref="C485:E485"/>
    <mergeCell ref="C486:E486"/>
    <mergeCell ref="C487:E487"/>
    <mergeCell ref="C488:N488"/>
    <mergeCell ref="C489:N489"/>
    <mergeCell ref="C480:E480"/>
    <mergeCell ref="C481:E481"/>
    <mergeCell ref="C482:E482"/>
    <mergeCell ref="C483:E483"/>
    <mergeCell ref="C484:E484"/>
    <mergeCell ref="C495:E495"/>
    <mergeCell ref="C496:E496"/>
    <mergeCell ref="C497:E497"/>
    <mergeCell ref="C498:E498"/>
    <mergeCell ref="C499:E499"/>
    <mergeCell ref="C490:N490"/>
    <mergeCell ref="C491:E491"/>
    <mergeCell ref="C492:E492"/>
    <mergeCell ref="C493:E493"/>
    <mergeCell ref="C494:E494"/>
    <mergeCell ref="C505:E505"/>
    <mergeCell ref="C506:E506"/>
    <mergeCell ref="C507:E507"/>
    <mergeCell ref="C508:E508"/>
    <mergeCell ref="C509:E509"/>
    <mergeCell ref="C500:N500"/>
    <mergeCell ref="C501:N501"/>
    <mergeCell ref="C502:N502"/>
    <mergeCell ref="C503:E503"/>
    <mergeCell ref="C504:E504"/>
    <mergeCell ref="C515:N515"/>
    <mergeCell ref="C516:N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35:E535"/>
    <mergeCell ref="C536:E536"/>
    <mergeCell ref="C537:E537"/>
    <mergeCell ref="C538:E538"/>
    <mergeCell ref="C539:E539"/>
    <mergeCell ref="C530:N530"/>
    <mergeCell ref="C531:N531"/>
    <mergeCell ref="C532:E532"/>
    <mergeCell ref="C533:E533"/>
    <mergeCell ref="C534:E534"/>
    <mergeCell ref="C546:E546"/>
    <mergeCell ref="C547:N547"/>
    <mergeCell ref="C548:E548"/>
    <mergeCell ref="C549:E549"/>
    <mergeCell ref="C550:N550"/>
    <mergeCell ref="C540:E540"/>
    <mergeCell ref="C541:E541"/>
    <mergeCell ref="C542:E542"/>
    <mergeCell ref="C544:K544"/>
    <mergeCell ref="A545:N545"/>
    <mergeCell ref="A557:N557"/>
    <mergeCell ref="C558:E558"/>
    <mergeCell ref="C559:N559"/>
    <mergeCell ref="C560:N560"/>
    <mergeCell ref="C561:E561"/>
    <mergeCell ref="C551:E551"/>
    <mergeCell ref="C552:E552"/>
    <mergeCell ref="C553:N553"/>
    <mergeCell ref="C554:E554"/>
    <mergeCell ref="C556:K556"/>
    <mergeCell ref="C567:N567"/>
    <mergeCell ref="C568:N568"/>
    <mergeCell ref="C569:E569"/>
    <mergeCell ref="C570:E570"/>
    <mergeCell ref="C571:N571"/>
    <mergeCell ref="C562:E562"/>
    <mergeCell ref="C563:N563"/>
    <mergeCell ref="C564:N564"/>
    <mergeCell ref="C565:E565"/>
    <mergeCell ref="C566:E566"/>
    <mergeCell ref="C577:E577"/>
    <mergeCell ref="C578:E578"/>
    <mergeCell ref="C579:N579"/>
    <mergeCell ref="C580:N580"/>
    <mergeCell ref="C581:E581"/>
    <mergeCell ref="C572:N572"/>
    <mergeCell ref="C573:E573"/>
    <mergeCell ref="C574:E574"/>
    <mergeCell ref="C575:N575"/>
    <mergeCell ref="C576:N576"/>
    <mergeCell ref="C587:N587"/>
    <mergeCell ref="C588:N588"/>
    <mergeCell ref="C589:E589"/>
    <mergeCell ref="C590:E590"/>
    <mergeCell ref="C591:N591"/>
    <mergeCell ref="C582:E582"/>
    <mergeCell ref="C583:N583"/>
    <mergeCell ref="C584:N584"/>
    <mergeCell ref="C585:E585"/>
    <mergeCell ref="C586:E586"/>
    <mergeCell ref="C597:N597"/>
    <mergeCell ref="C598:E598"/>
    <mergeCell ref="C599:E599"/>
    <mergeCell ref="C600:N600"/>
    <mergeCell ref="C601:E601"/>
    <mergeCell ref="C592:E592"/>
    <mergeCell ref="C593:E593"/>
    <mergeCell ref="C594:N594"/>
    <mergeCell ref="C595:E595"/>
    <mergeCell ref="C596:E596"/>
    <mergeCell ref="C607:E607"/>
    <mergeCell ref="C608:E608"/>
    <mergeCell ref="C609:N609"/>
    <mergeCell ref="C610:E610"/>
    <mergeCell ref="C611:E611"/>
    <mergeCell ref="C602:E602"/>
    <mergeCell ref="C603:N603"/>
    <mergeCell ref="C604:E604"/>
    <mergeCell ref="C605:E605"/>
    <mergeCell ref="C606:N606"/>
    <mergeCell ref="C617:E617"/>
    <mergeCell ref="C618:N618"/>
    <mergeCell ref="C619:E619"/>
    <mergeCell ref="C620:E620"/>
    <mergeCell ref="C621:N621"/>
    <mergeCell ref="C612:N612"/>
    <mergeCell ref="C613:E613"/>
    <mergeCell ref="C614:E614"/>
    <mergeCell ref="C615:N615"/>
    <mergeCell ref="C616:E616"/>
    <mergeCell ref="C627:E627"/>
    <mergeCell ref="C628:E628"/>
    <mergeCell ref="C629:E629"/>
    <mergeCell ref="C630:E630"/>
    <mergeCell ref="C631:N631"/>
    <mergeCell ref="C622:E622"/>
    <mergeCell ref="C623:E623"/>
    <mergeCell ref="C624:E624"/>
    <mergeCell ref="C625:E625"/>
    <mergeCell ref="C626:E62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47:N647"/>
    <mergeCell ref="C648:E648"/>
    <mergeCell ref="C649:E649"/>
    <mergeCell ref="C650:N650"/>
    <mergeCell ref="C651:E651"/>
    <mergeCell ref="C642:E642"/>
    <mergeCell ref="C643:E643"/>
    <mergeCell ref="C644:N644"/>
    <mergeCell ref="C645:E645"/>
    <mergeCell ref="C646:E646"/>
    <mergeCell ref="C657:E657"/>
    <mergeCell ref="C658:E658"/>
    <mergeCell ref="C659:N659"/>
    <mergeCell ref="C660:E660"/>
    <mergeCell ref="C661:E661"/>
    <mergeCell ref="C652:E652"/>
    <mergeCell ref="C653:N653"/>
    <mergeCell ref="C654:E654"/>
    <mergeCell ref="C655:E655"/>
    <mergeCell ref="C656:N656"/>
    <mergeCell ref="C667:E667"/>
    <mergeCell ref="C668:N668"/>
    <mergeCell ref="C669:E669"/>
    <mergeCell ref="C670:E670"/>
    <mergeCell ref="C671:N671"/>
    <mergeCell ref="C662:N662"/>
    <mergeCell ref="C663:E663"/>
    <mergeCell ref="C664:E664"/>
    <mergeCell ref="C665:N665"/>
    <mergeCell ref="C666:E666"/>
    <mergeCell ref="C677:N677"/>
    <mergeCell ref="C678:E678"/>
    <mergeCell ref="C679:E679"/>
    <mergeCell ref="C680:N680"/>
    <mergeCell ref="C681:E681"/>
    <mergeCell ref="C672:E672"/>
    <mergeCell ref="C673:E673"/>
    <mergeCell ref="C674:N674"/>
    <mergeCell ref="C675:E675"/>
    <mergeCell ref="C676:E676"/>
    <mergeCell ref="C687:N687"/>
    <mergeCell ref="C688:E688"/>
    <mergeCell ref="C689:E689"/>
    <mergeCell ref="C690:N690"/>
    <mergeCell ref="C691:E691"/>
    <mergeCell ref="C682:E682"/>
    <mergeCell ref="C683:N683"/>
    <mergeCell ref="C684:E684"/>
    <mergeCell ref="C685:E685"/>
    <mergeCell ref="C686:N686"/>
    <mergeCell ref="C697:N697"/>
    <mergeCell ref="C698:E698"/>
    <mergeCell ref="C699:E699"/>
    <mergeCell ref="C700:N700"/>
    <mergeCell ref="C701:E701"/>
    <mergeCell ref="C692:E692"/>
    <mergeCell ref="C693:N693"/>
    <mergeCell ref="C694:E694"/>
    <mergeCell ref="C695:E695"/>
    <mergeCell ref="C696:N696"/>
    <mergeCell ref="C707:E707"/>
    <mergeCell ref="C708:E708"/>
    <mergeCell ref="C709:N709"/>
    <mergeCell ref="C710:E710"/>
    <mergeCell ref="C711:E711"/>
    <mergeCell ref="C702:E702"/>
    <mergeCell ref="C703:N703"/>
    <mergeCell ref="C704:E704"/>
    <mergeCell ref="C705:E705"/>
    <mergeCell ref="C706:N706"/>
    <mergeCell ref="C717:E717"/>
    <mergeCell ref="C718:N718"/>
    <mergeCell ref="C719:E719"/>
    <mergeCell ref="C721:K721"/>
    <mergeCell ref="C723:K723"/>
    <mergeCell ref="C712:N712"/>
    <mergeCell ref="C713:E713"/>
    <mergeCell ref="C714:E714"/>
    <mergeCell ref="C715:N715"/>
    <mergeCell ref="C716:E716"/>
    <mergeCell ref="C729:K729"/>
    <mergeCell ref="C730:K730"/>
    <mergeCell ref="C731:K731"/>
    <mergeCell ref="C732:K732"/>
    <mergeCell ref="C733:K733"/>
    <mergeCell ref="C724:K724"/>
    <mergeCell ref="C725:K725"/>
    <mergeCell ref="C726:K726"/>
    <mergeCell ref="C727:K727"/>
    <mergeCell ref="C728:K728"/>
    <mergeCell ref="C739:K739"/>
    <mergeCell ref="C740:K740"/>
    <mergeCell ref="C741:K741"/>
    <mergeCell ref="C742:K742"/>
    <mergeCell ref="C743:K743"/>
    <mergeCell ref="C734:K734"/>
    <mergeCell ref="C735:K735"/>
    <mergeCell ref="C736:K736"/>
    <mergeCell ref="C737:K737"/>
    <mergeCell ref="C738:K738"/>
    <mergeCell ref="C751:L751"/>
    <mergeCell ref="C752:G752"/>
    <mergeCell ref="H752:L752"/>
    <mergeCell ref="C753:L753"/>
    <mergeCell ref="C744:K744"/>
    <mergeCell ref="C745:K745"/>
    <mergeCell ref="C746:K746"/>
    <mergeCell ref="C747:K747"/>
    <mergeCell ref="C750:G750"/>
    <mergeCell ref="H750:L750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86" firstPageNumber="38" fitToHeight="0" orientation="landscape" useFirstPageNumber="1" r:id="rId1"/>
  <headerFooter>
    <oddFooter>&amp;RСтраница &amp;P</oddFooter>
  </headerFooter>
  <rowBreaks count="3" manualBreakCount="3">
    <brk id="35" max="13" man="1"/>
    <brk id="694" max="13" man="1"/>
    <brk id="72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28"/>
  <sheetViews>
    <sheetView view="pageBreakPreview" topLeftCell="A396" zoomScale="65" zoomScaleNormal="100" zoomScaleSheetLayoutView="65" workbookViewId="0">
      <selection activeCell="A422" sqref="A422:XFD42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4" width="13.5703125" style="2" customWidth="1"/>
    <col min="5" max="5" width="15.28515625" style="2" customWidth="1"/>
    <col min="6" max="6" width="9.85546875" style="2" customWidth="1"/>
    <col min="7" max="7" width="9.7109375" style="2" customWidth="1"/>
    <col min="8" max="8" width="12.140625" style="2" customWidth="1"/>
    <col min="9" max="9" width="13" style="2" customWidth="1"/>
    <col min="10" max="10" width="12.42578125" style="2" customWidth="1"/>
    <col min="11" max="11" width="11.85546875" style="2" customWidth="1"/>
    <col min="12" max="12" width="14.5703125" style="2" customWidth="1"/>
    <col min="13" max="13" width="13.7109375" style="2" customWidth="1"/>
    <col min="14" max="14" width="14.5703125" style="2" customWidth="1"/>
    <col min="15" max="15" width="9.5703125" style="3" customWidth="1"/>
    <col min="16" max="16" width="80" style="3" hidden="1" customWidth="1"/>
    <col min="17" max="17" width="104.5703125" style="3" hidden="1" customWidth="1"/>
    <col min="18" max="21" width="9.140625" style="2"/>
    <col min="22" max="23" width="102" style="4" hidden="1" customWidth="1"/>
    <col min="24" max="26" width="183.5703125" style="4" hidden="1" customWidth="1"/>
    <col min="27" max="27" width="38.7109375" style="4" hidden="1" customWidth="1"/>
    <col min="28" max="28" width="183.5703125" style="4" hidden="1" customWidth="1"/>
    <col min="29" max="29" width="42.42578125" style="4" hidden="1" customWidth="1"/>
    <col min="30" max="30" width="154.28515625" style="4" hidden="1" customWidth="1"/>
    <col min="31" max="34" width="42.42578125" style="4" hidden="1" customWidth="1"/>
    <col min="35" max="37" width="111.42578125" style="4" hidden="1" customWidth="1"/>
    <col min="38" max="38" width="154.28515625" style="4" hidden="1" customWidth="1"/>
    <col min="39" max="42" width="111.42578125" style="4" hidden="1" customWidth="1"/>
    <col min="43" max="43" width="62" style="4" hidden="1" customWidth="1"/>
    <col min="44" max="44" width="64" style="4" hidden="1" customWidth="1"/>
    <col min="45" max="45" width="62" style="4" hidden="1" customWidth="1"/>
    <col min="46" max="46" width="64" style="4" hidden="1" customWidth="1"/>
    <col min="47" max="16384" width="9.140625" style="2"/>
  </cols>
  <sheetData>
    <row r="1" spans="1:26" s="5" customFormat="1" ht="15" x14ac:dyDescent="0.25">
      <c r="N1" s="6" t="s">
        <v>0</v>
      </c>
    </row>
    <row r="2" spans="1:26" s="5" customFormat="1" ht="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 t="s">
        <v>1</v>
      </c>
    </row>
    <row r="3" spans="1:26" s="5" customFormat="1" ht="6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26" s="5" customFormat="1" ht="11.25" customHeight="1" x14ac:dyDescent="0.25">
      <c r="A4" s="10" t="s">
        <v>2</v>
      </c>
      <c r="B4" s="11"/>
      <c r="C4" s="7"/>
      <c r="E4" s="7"/>
      <c r="F4" s="7"/>
      <c r="G4" s="223" t="s">
        <v>3</v>
      </c>
      <c r="H4" s="223"/>
      <c r="I4" s="223"/>
      <c r="J4" s="223"/>
      <c r="K4" s="223"/>
      <c r="L4" s="223"/>
      <c r="M4" s="223"/>
      <c r="N4" s="223"/>
    </row>
    <row r="5" spans="1:26" s="5" customFormat="1" ht="45" customHeight="1" x14ac:dyDescent="0.25">
      <c r="A5" s="10" t="s">
        <v>4</v>
      </c>
      <c r="B5" s="11"/>
      <c r="C5" s="7"/>
      <c r="E5" s="12"/>
      <c r="F5" s="12"/>
      <c r="G5" s="227" t="s">
        <v>5</v>
      </c>
      <c r="H5" s="227"/>
      <c r="I5" s="227"/>
      <c r="J5" s="227"/>
      <c r="K5" s="227"/>
      <c r="L5" s="227"/>
      <c r="M5" s="227"/>
      <c r="N5" s="227"/>
      <c r="V5" s="13" t="s">
        <v>5</v>
      </c>
    </row>
    <row r="6" spans="1:26" s="5" customFormat="1" ht="15" x14ac:dyDescent="0.25">
      <c r="A6" s="228" t="s">
        <v>6</v>
      </c>
      <c r="B6" s="228"/>
      <c r="C6" s="228"/>
      <c r="D6" s="228"/>
      <c r="E6" s="228"/>
      <c r="F6" s="228"/>
      <c r="G6" s="227"/>
      <c r="H6" s="227"/>
      <c r="I6" s="227"/>
      <c r="J6" s="227"/>
      <c r="K6" s="227"/>
      <c r="L6" s="227"/>
      <c r="M6" s="227"/>
      <c r="N6" s="227"/>
      <c r="P6" s="14" t="s">
        <v>6</v>
      </c>
      <c r="Q6" s="14"/>
      <c r="R6" s="15"/>
      <c r="S6" s="15"/>
      <c r="T6" s="15"/>
      <c r="U6" s="15"/>
      <c r="W6" s="13" t="s">
        <v>7</v>
      </c>
    </row>
    <row r="7" spans="1:26" s="5" customFormat="1" ht="9" customHeight="1" x14ac:dyDescent="0.25">
      <c r="A7" s="16"/>
      <c r="B7" s="7"/>
      <c r="C7" s="7"/>
      <c r="D7" s="7"/>
      <c r="E7" s="7"/>
      <c r="F7" s="11"/>
      <c r="G7" s="11"/>
      <c r="H7" s="11"/>
      <c r="I7" s="11"/>
      <c r="J7" s="11"/>
      <c r="K7" s="11"/>
      <c r="L7" s="11"/>
      <c r="M7" s="11"/>
      <c r="N7" s="11"/>
    </row>
    <row r="8" spans="1:26" s="5" customFormat="1" ht="15" x14ac:dyDescent="0.25">
      <c r="A8" s="226" t="s">
        <v>8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X8" s="13" t="s">
        <v>8</v>
      </c>
    </row>
    <row r="9" spans="1:26" s="5" customFormat="1" ht="15" x14ac:dyDescent="0.25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</row>
    <row r="10" spans="1:26" s="5" customFormat="1" ht="9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26" s="5" customFormat="1" ht="15" x14ac:dyDescent="0.25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Y11" s="13" t="s">
        <v>7</v>
      </c>
    </row>
    <row r="12" spans="1:26" s="5" customFormat="1" ht="15" x14ac:dyDescent="0.25">
      <c r="A12" s="222" t="s">
        <v>10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</row>
    <row r="13" spans="1:26" s="5" customFormat="1" ht="21" customHeight="1" x14ac:dyDescent="0.25">
      <c r="A13" s="220" t="s">
        <v>421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</row>
    <row r="14" spans="1:26" s="5" customFormat="1" ht="9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26" s="5" customFormat="1" ht="15" x14ac:dyDescent="0.25">
      <c r="A15" s="221" t="s">
        <v>422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Z15" s="13" t="s">
        <v>422</v>
      </c>
    </row>
    <row r="16" spans="1:26" s="5" customFormat="1" ht="9" customHeight="1" x14ac:dyDescent="0.25">
      <c r="A16" s="222" t="s">
        <v>13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</row>
    <row r="17" spans="1:27" s="5" customFormat="1" ht="12" customHeight="1" x14ac:dyDescent="0.25">
      <c r="A17" s="7" t="s">
        <v>14</v>
      </c>
      <c r="B17" s="19" t="s">
        <v>15</v>
      </c>
      <c r="C17" s="1" t="s">
        <v>16</v>
      </c>
      <c r="D17" s="1"/>
      <c r="E17" s="1"/>
      <c r="F17" s="12"/>
      <c r="G17" s="12"/>
      <c r="H17" s="12"/>
      <c r="I17" s="12"/>
      <c r="J17" s="12"/>
      <c r="K17" s="12"/>
      <c r="L17" s="12"/>
      <c r="M17" s="12"/>
      <c r="N17" s="12"/>
    </row>
    <row r="18" spans="1:27" s="5" customFormat="1" ht="9" customHeight="1" x14ac:dyDescent="0.25">
      <c r="A18" s="7"/>
      <c r="B18" s="20"/>
      <c r="C18" s="1"/>
      <c r="D18" s="1"/>
      <c r="E18" s="1"/>
      <c r="F18" s="12"/>
      <c r="G18" s="12"/>
      <c r="H18" s="12"/>
      <c r="I18" s="12"/>
      <c r="J18" s="12"/>
      <c r="K18" s="12"/>
      <c r="L18" s="12"/>
      <c r="M18" s="12"/>
      <c r="N18" s="12"/>
    </row>
    <row r="19" spans="1:27" s="5" customFormat="1" ht="12" customHeight="1" x14ac:dyDescent="0.25">
      <c r="A19" s="7" t="s">
        <v>17</v>
      </c>
      <c r="B19" s="223" t="s">
        <v>423</v>
      </c>
      <c r="C19" s="223"/>
      <c r="D19" s="223"/>
      <c r="E19" s="223"/>
      <c r="F19" s="223"/>
      <c r="G19" s="12"/>
      <c r="H19" s="12"/>
      <c r="I19" s="12"/>
      <c r="J19" s="12"/>
      <c r="K19" s="12"/>
      <c r="L19" s="12"/>
      <c r="M19" s="12"/>
      <c r="N19" s="12"/>
    </row>
    <row r="20" spans="1:27" s="5" customFormat="1" ht="15" x14ac:dyDescent="0.25">
      <c r="A20" s="7"/>
      <c r="B20" s="224" t="s">
        <v>19</v>
      </c>
      <c r="C20" s="224"/>
      <c r="D20" s="224"/>
      <c r="E20" s="224"/>
      <c r="F20" s="224"/>
      <c r="G20" s="21"/>
      <c r="H20" s="21"/>
      <c r="I20" s="21"/>
      <c r="J20" s="21"/>
      <c r="K20" s="21"/>
      <c r="L20" s="21"/>
      <c r="M20" s="22"/>
      <c r="N20" s="21"/>
    </row>
    <row r="21" spans="1:27" s="5" customFormat="1" ht="9" customHeight="1" x14ac:dyDescent="0.25">
      <c r="A21" s="7"/>
      <c r="B21" s="7"/>
      <c r="C21" s="7"/>
      <c r="D21" s="23"/>
      <c r="E21" s="23"/>
      <c r="F21" s="23"/>
      <c r="G21" s="23"/>
      <c r="H21" s="23"/>
      <c r="I21" s="23"/>
      <c r="J21" s="23"/>
      <c r="K21" s="23"/>
      <c r="L21" s="23"/>
      <c r="M21" s="21"/>
      <c r="N21" s="21"/>
    </row>
    <row r="22" spans="1:27" s="5" customFormat="1" ht="15" x14ac:dyDescent="0.25">
      <c r="A22" s="24" t="s">
        <v>20</v>
      </c>
      <c r="B22" s="7"/>
      <c r="C22" s="7"/>
      <c r="D22" s="214" t="s">
        <v>424</v>
      </c>
      <c r="E22" s="214"/>
      <c r="F22" s="214"/>
      <c r="G22" s="25"/>
      <c r="H22" s="25"/>
      <c r="I22" s="25"/>
      <c r="J22" s="25"/>
      <c r="K22" s="25"/>
      <c r="L22" s="25"/>
      <c r="M22" s="25"/>
      <c r="N22" s="25"/>
      <c r="AA22" s="13" t="s">
        <v>424</v>
      </c>
    </row>
    <row r="23" spans="1:27" s="5" customFormat="1" ht="9" customHeight="1" x14ac:dyDescent="0.25">
      <c r="A23" s="7"/>
      <c r="B23" s="8"/>
      <c r="C23" s="8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27" s="5" customFormat="1" ht="12" customHeight="1" x14ac:dyDescent="0.25">
      <c r="A24" s="24" t="s">
        <v>22</v>
      </c>
      <c r="B24" s="8"/>
      <c r="C24" s="27">
        <v>2680.73</v>
      </c>
      <c r="D24" s="28" t="s">
        <v>425</v>
      </c>
      <c r="E24" s="29" t="s">
        <v>23</v>
      </c>
      <c r="G24" s="8"/>
      <c r="H24" s="8"/>
      <c r="I24" s="8"/>
      <c r="J24" s="8"/>
      <c r="K24" s="8"/>
      <c r="L24" s="30"/>
      <c r="M24" s="30"/>
      <c r="N24" s="8"/>
    </row>
    <row r="25" spans="1:27" s="5" customFormat="1" ht="11.25" customHeight="1" x14ac:dyDescent="0.25">
      <c r="A25" s="7"/>
      <c r="B25" s="31" t="s">
        <v>24</v>
      </c>
      <c r="C25" s="32"/>
      <c r="D25" s="33"/>
      <c r="E25" s="29"/>
      <c r="G25" s="8"/>
    </row>
    <row r="26" spans="1:27" s="5" customFormat="1" ht="12" customHeight="1" x14ac:dyDescent="0.25">
      <c r="A26" s="7"/>
      <c r="B26" s="34" t="s">
        <v>25</v>
      </c>
      <c r="C26" s="27">
        <v>0</v>
      </c>
      <c r="D26" s="28" t="s">
        <v>35</v>
      </c>
      <c r="E26" s="29" t="s">
        <v>23</v>
      </c>
      <c r="I26" s="8" t="s">
        <v>27</v>
      </c>
      <c r="J26" s="8"/>
      <c r="K26" s="8"/>
      <c r="L26" s="27">
        <v>1063.78</v>
      </c>
      <c r="M26" s="35" t="s">
        <v>426</v>
      </c>
      <c r="N26" s="29" t="s">
        <v>23</v>
      </c>
    </row>
    <row r="27" spans="1:27" s="5" customFormat="1" ht="12" customHeight="1" x14ac:dyDescent="0.25">
      <c r="A27" s="7"/>
      <c r="B27" s="34" t="s">
        <v>28</v>
      </c>
      <c r="C27" s="27">
        <v>0</v>
      </c>
      <c r="D27" s="36" t="s">
        <v>35</v>
      </c>
      <c r="E27" s="29" t="s">
        <v>23</v>
      </c>
      <c r="I27" s="8" t="s">
        <v>29</v>
      </c>
      <c r="J27" s="8"/>
      <c r="K27" s="8"/>
      <c r="L27" s="215">
        <v>1627.68</v>
      </c>
      <c r="M27" s="215"/>
      <c r="N27" s="29" t="s">
        <v>30</v>
      </c>
    </row>
    <row r="28" spans="1:27" s="5" customFormat="1" ht="12" customHeight="1" x14ac:dyDescent="0.25">
      <c r="A28" s="7"/>
      <c r="B28" s="34" t="s">
        <v>31</v>
      </c>
      <c r="C28" s="27">
        <v>0</v>
      </c>
      <c r="D28" s="36" t="s">
        <v>35</v>
      </c>
      <c r="E28" s="29" t="s">
        <v>23</v>
      </c>
      <c r="I28" s="8" t="s">
        <v>33</v>
      </c>
      <c r="J28" s="8"/>
      <c r="K28" s="8"/>
      <c r="L28" s="215"/>
      <c r="M28" s="215"/>
      <c r="N28" s="29" t="s">
        <v>30</v>
      </c>
    </row>
    <row r="29" spans="1:27" s="5" customFormat="1" ht="12" customHeight="1" x14ac:dyDescent="0.25">
      <c r="A29" s="7"/>
      <c r="B29" s="34" t="s">
        <v>34</v>
      </c>
      <c r="C29" s="27">
        <v>2233.94</v>
      </c>
      <c r="D29" s="28" t="s">
        <v>427</v>
      </c>
      <c r="E29" s="29" t="s">
        <v>23</v>
      </c>
      <c r="G29" s="8"/>
      <c r="H29" s="8"/>
      <c r="I29" s="8"/>
      <c r="J29" s="8"/>
      <c r="K29" s="8"/>
      <c r="L29" s="8"/>
      <c r="M29" s="8"/>
      <c r="N29" s="8"/>
    </row>
    <row r="30" spans="1:27" s="5" customFormat="1" ht="15" x14ac:dyDescent="0.25">
      <c r="A30" s="37"/>
    </row>
    <row r="31" spans="1:27" s="5" customFormat="1" ht="18.75" customHeight="1" x14ac:dyDescent="0.25">
      <c r="A31" s="217" t="s">
        <v>36</v>
      </c>
      <c r="B31" s="218" t="s">
        <v>37</v>
      </c>
      <c r="C31" s="218" t="s">
        <v>38</v>
      </c>
      <c r="D31" s="218"/>
      <c r="E31" s="218"/>
      <c r="F31" s="218" t="s">
        <v>39</v>
      </c>
      <c r="G31" s="218" t="s">
        <v>40</v>
      </c>
      <c r="H31" s="218"/>
      <c r="I31" s="218"/>
      <c r="J31" s="218" t="s">
        <v>41</v>
      </c>
      <c r="K31" s="218"/>
      <c r="L31" s="218"/>
      <c r="M31" s="218" t="s">
        <v>42</v>
      </c>
      <c r="N31" s="218" t="s">
        <v>43</v>
      </c>
    </row>
    <row r="32" spans="1:27" s="5" customFormat="1" ht="16.5" customHeight="1" x14ac:dyDescent="0.25">
      <c r="A32" s="217"/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</row>
    <row r="33" spans="1:34" s="5" customFormat="1" ht="22.5" x14ac:dyDescent="0.25">
      <c r="A33" s="217"/>
      <c r="B33" s="218"/>
      <c r="C33" s="218"/>
      <c r="D33" s="218"/>
      <c r="E33" s="218"/>
      <c r="F33" s="218"/>
      <c r="G33" s="38" t="s">
        <v>44</v>
      </c>
      <c r="H33" s="38" t="s">
        <v>45</v>
      </c>
      <c r="I33" s="38" t="s">
        <v>46</v>
      </c>
      <c r="J33" s="38" t="s">
        <v>44</v>
      </c>
      <c r="K33" s="38" t="s">
        <v>45</v>
      </c>
      <c r="L33" s="38" t="s">
        <v>47</v>
      </c>
      <c r="M33" s="218"/>
      <c r="N33" s="218"/>
    </row>
    <row r="34" spans="1:34" s="5" customFormat="1" ht="15" x14ac:dyDescent="0.25">
      <c r="A34" s="39">
        <v>1</v>
      </c>
      <c r="B34" s="40">
        <v>2</v>
      </c>
      <c r="C34" s="219">
        <v>3</v>
      </c>
      <c r="D34" s="219"/>
      <c r="E34" s="219"/>
      <c r="F34" s="40">
        <v>4</v>
      </c>
      <c r="G34" s="40">
        <v>5</v>
      </c>
      <c r="H34" s="40">
        <v>6</v>
      </c>
      <c r="I34" s="40">
        <v>7</v>
      </c>
      <c r="J34" s="40">
        <v>8</v>
      </c>
      <c r="K34" s="40">
        <v>9</v>
      </c>
      <c r="L34" s="40">
        <v>10</v>
      </c>
      <c r="M34" s="40">
        <v>11</v>
      </c>
      <c r="N34" s="40">
        <v>12</v>
      </c>
    </row>
    <row r="35" spans="1:34" s="5" customFormat="1" ht="15" x14ac:dyDescent="0.25">
      <c r="A35" s="204" t="s">
        <v>428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6"/>
      <c r="AB35" s="41" t="s">
        <v>428</v>
      </c>
    </row>
    <row r="36" spans="1:34" s="5" customFormat="1" ht="57" x14ac:dyDescent="0.25">
      <c r="A36" s="42" t="s">
        <v>49</v>
      </c>
      <c r="B36" s="43" t="s">
        <v>429</v>
      </c>
      <c r="C36" s="202" t="s">
        <v>430</v>
      </c>
      <c r="D36" s="202"/>
      <c r="E36" s="202"/>
      <c r="F36" s="44" t="s">
        <v>431</v>
      </c>
      <c r="G36" s="45"/>
      <c r="H36" s="45"/>
      <c r="I36" s="79">
        <v>1</v>
      </c>
      <c r="J36" s="47"/>
      <c r="K36" s="45"/>
      <c r="L36" s="47"/>
      <c r="M36" s="45"/>
      <c r="N36" s="48"/>
      <c r="AB36" s="41"/>
      <c r="AC36" s="49" t="s">
        <v>430</v>
      </c>
    </row>
    <row r="37" spans="1:34" s="5" customFormat="1" ht="34.5" x14ac:dyDescent="0.25">
      <c r="A37" s="52"/>
      <c r="B37" s="53" t="s">
        <v>432</v>
      </c>
      <c r="C37" s="208" t="s">
        <v>433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9"/>
      <c r="AB37" s="41"/>
      <c r="AC37" s="49"/>
      <c r="AD37" s="4" t="s">
        <v>433</v>
      </c>
    </row>
    <row r="38" spans="1:34" s="5" customFormat="1" ht="15" x14ac:dyDescent="0.25">
      <c r="A38" s="54"/>
      <c r="B38" s="53" t="s">
        <v>49</v>
      </c>
      <c r="C38" s="200" t="s">
        <v>59</v>
      </c>
      <c r="D38" s="200"/>
      <c r="E38" s="200"/>
      <c r="F38" s="55"/>
      <c r="G38" s="56"/>
      <c r="H38" s="56"/>
      <c r="I38" s="56"/>
      <c r="J38" s="99">
        <v>1388.39</v>
      </c>
      <c r="K38" s="75">
        <v>1.3</v>
      </c>
      <c r="L38" s="99">
        <v>1804.91</v>
      </c>
      <c r="M38" s="58">
        <v>49.68</v>
      </c>
      <c r="N38" s="59">
        <v>89668</v>
      </c>
      <c r="AB38" s="41"/>
      <c r="AC38" s="49"/>
      <c r="AE38" s="4" t="s">
        <v>59</v>
      </c>
    </row>
    <row r="39" spans="1:34" s="5" customFormat="1" ht="15" x14ac:dyDescent="0.25">
      <c r="A39" s="62"/>
      <c r="B39" s="53"/>
      <c r="C39" s="200" t="s">
        <v>66</v>
      </c>
      <c r="D39" s="200"/>
      <c r="E39" s="200"/>
      <c r="F39" s="55" t="s">
        <v>67</v>
      </c>
      <c r="G39" s="58">
        <v>94.77</v>
      </c>
      <c r="H39" s="75">
        <v>1.3</v>
      </c>
      <c r="I39" s="101">
        <v>123.20099999999999</v>
      </c>
      <c r="J39" s="64"/>
      <c r="K39" s="56"/>
      <c r="L39" s="64"/>
      <c r="M39" s="56"/>
      <c r="N39" s="61"/>
      <c r="AB39" s="41"/>
      <c r="AC39" s="49"/>
      <c r="AF39" s="4" t="s">
        <v>66</v>
      </c>
    </row>
    <row r="40" spans="1:34" s="5" customFormat="1" ht="15" x14ac:dyDescent="0.25">
      <c r="A40" s="54"/>
      <c r="B40" s="53"/>
      <c r="C40" s="207" t="s">
        <v>69</v>
      </c>
      <c r="D40" s="207"/>
      <c r="E40" s="207"/>
      <c r="F40" s="66"/>
      <c r="G40" s="67"/>
      <c r="H40" s="67"/>
      <c r="I40" s="67"/>
      <c r="J40" s="100">
        <v>1388.39</v>
      </c>
      <c r="K40" s="67"/>
      <c r="L40" s="100">
        <v>1804.91</v>
      </c>
      <c r="M40" s="67"/>
      <c r="N40" s="69">
        <v>89668</v>
      </c>
      <c r="AB40" s="41"/>
      <c r="AC40" s="49"/>
      <c r="AG40" s="4" t="s">
        <v>69</v>
      </c>
    </row>
    <row r="41" spans="1:34" s="5" customFormat="1" ht="15" x14ac:dyDescent="0.25">
      <c r="A41" s="62"/>
      <c r="B41" s="53"/>
      <c r="C41" s="200" t="s">
        <v>70</v>
      </c>
      <c r="D41" s="200"/>
      <c r="E41" s="200"/>
      <c r="F41" s="55"/>
      <c r="G41" s="56"/>
      <c r="H41" s="56"/>
      <c r="I41" s="56"/>
      <c r="J41" s="64"/>
      <c r="K41" s="56"/>
      <c r="L41" s="99">
        <v>1804.91</v>
      </c>
      <c r="M41" s="56"/>
      <c r="N41" s="59">
        <v>89668</v>
      </c>
      <c r="AB41" s="41"/>
      <c r="AC41" s="49"/>
      <c r="AF41" s="4" t="s">
        <v>70</v>
      </c>
    </row>
    <row r="42" spans="1:34" s="5" customFormat="1" ht="23.25" x14ac:dyDescent="0.25">
      <c r="A42" s="62"/>
      <c r="B42" s="53" t="s">
        <v>434</v>
      </c>
      <c r="C42" s="200" t="s">
        <v>435</v>
      </c>
      <c r="D42" s="200"/>
      <c r="E42" s="200"/>
      <c r="F42" s="55" t="s">
        <v>73</v>
      </c>
      <c r="G42" s="60">
        <v>74</v>
      </c>
      <c r="H42" s="56"/>
      <c r="I42" s="60">
        <v>74</v>
      </c>
      <c r="J42" s="64"/>
      <c r="K42" s="56"/>
      <c r="L42" s="99">
        <v>1335.63</v>
      </c>
      <c r="M42" s="56"/>
      <c r="N42" s="59">
        <v>66354</v>
      </c>
      <c r="AB42" s="41"/>
      <c r="AC42" s="49"/>
      <c r="AF42" s="4" t="s">
        <v>435</v>
      </c>
    </row>
    <row r="43" spans="1:34" s="5" customFormat="1" ht="23.25" x14ac:dyDescent="0.25">
      <c r="A43" s="62"/>
      <c r="B43" s="53" t="s">
        <v>436</v>
      </c>
      <c r="C43" s="200" t="s">
        <v>437</v>
      </c>
      <c r="D43" s="200"/>
      <c r="E43" s="200"/>
      <c r="F43" s="55" t="s">
        <v>73</v>
      </c>
      <c r="G43" s="60">
        <v>36</v>
      </c>
      <c r="H43" s="56"/>
      <c r="I43" s="60">
        <v>36</v>
      </c>
      <c r="J43" s="64"/>
      <c r="K43" s="56"/>
      <c r="L43" s="57">
        <v>649.77</v>
      </c>
      <c r="M43" s="56"/>
      <c r="N43" s="59">
        <v>32280</v>
      </c>
      <c r="AB43" s="41"/>
      <c r="AC43" s="49"/>
      <c r="AF43" s="4" t="s">
        <v>437</v>
      </c>
    </row>
    <row r="44" spans="1:34" s="5" customFormat="1" ht="15" x14ac:dyDescent="0.25">
      <c r="A44" s="70"/>
      <c r="B44" s="71"/>
      <c r="C44" s="202" t="s">
        <v>76</v>
      </c>
      <c r="D44" s="202"/>
      <c r="E44" s="202"/>
      <c r="F44" s="44"/>
      <c r="G44" s="45"/>
      <c r="H44" s="45"/>
      <c r="I44" s="45"/>
      <c r="J44" s="47"/>
      <c r="K44" s="45"/>
      <c r="L44" s="72">
        <v>3790.31</v>
      </c>
      <c r="M44" s="67"/>
      <c r="N44" s="73">
        <v>188302</v>
      </c>
      <c r="AB44" s="41"/>
      <c r="AC44" s="49"/>
      <c r="AH44" s="49" t="s">
        <v>76</v>
      </c>
    </row>
    <row r="45" spans="1:34" s="5" customFormat="1" ht="45" x14ac:dyDescent="0.25">
      <c r="A45" s="42" t="s">
        <v>60</v>
      </c>
      <c r="B45" s="43" t="s">
        <v>438</v>
      </c>
      <c r="C45" s="202" t="s">
        <v>439</v>
      </c>
      <c r="D45" s="202"/>
      <c r="E45" s="202"/>
      <c r="F45" s="44" t="s">
        <v>209</v>
      </c>
      <c r="G45" s="45"/>
      <c r="H45" s="45"/>
      <c r="I45" s="79">
        <v>1</v>
      </c>
      <c r="J45" s="47"/>
      <c r="K45" s="45"/>
      <c r="L45" s="47"/>
      <c r="M45" s="45"/>
      <c r="N45" s="48"/>
      <c r="AB45" s="41"/>
      <c r="AC45" s="49" t="s">
        <v>439</v>
      </c>
      <c r="AH45" s="49"/>
    </row>
    <row r="46" spans="1:34" s="5" customFormat="1" ht="34.5" x14ac:dyDescent="0.25">
      <c r="A46" s="52"/>
      <c r="B46" s="53" t="s">
        <v>432</v>
      </c>
      <c r="C46" s="208" t="s">
        <v>433</v>
      </c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9"/>
      <c r="AB46" s="41"/>
      <c r="AC46" s="49"/>
      <c r="AD46" s="4" t="s">
        <v>433</v>
      </c>
      <c r="AH46" s="49"/>
    </row>
    <row r="47" spans="1:34" s="5" customFormat="1" ht="15" x14ac:dyDescent="0.25">
      <c r="A47" s="54"/>
      <c r="B47" s="53" t="s">
        <v>49</v>
      </c>
      <c r="C47" s="200" t="s">
        <v>59</v>
      </c>
      <c r="D47" s="200"/>
      <c r="E47" s="200"/>
      <c r="F47" s="55"/>
      <c r="G47" s="56"/>
      <c r="H47" s="56"/>
      <c r="I47" s="56"/>
      <c r="J47" s="57">
        <v>137.05000000000001</v>
      </c>
      <c r="K47" s="75">
        <v>1.3</v>
      </c>
      <c r="L47" s="57">
        <v>178.17</v>
      </c>
      <c r="M47" s="58">
        <v>49.68</v>
      </c>
      <c r="N47" s="59">
        <v>8851</v>
      </c>
      <c r="AB47" s="41"/>
      <c r="AC47" s="49"/>
      <c r="AE47" s="4" t="s">
        <v>59</v>
      </c>
      <c r="AH47" s="49"/>
    </row>
    <row r="48" spans="1:34" s="5" customFormat="1" ht="15" x14ac:dyDescent="0.25">
      <c r="A48" s="62"/>
      <c r="B48" s="53"/>
      <c r="C48" s="200" t="s">
        <v>66</v>
      </c>
      <c r="D48" s="200"/>
      <c r="E48" s="200"/>
      <c r="F48" s="55" t="s">
        <v>67</v>
      </c>
      <c r="G48" s="75">
        <v>10.8</v>
      </c>
      <c r="H48" s="75">
        <v>1.3</v>
      </c>
      <c r="I48" s="58">
        <v>14.04</v>
      </c>
      <c r="J48" s="64"/>
      <c r="K48" s="56"/>
      <c r="L48" s="64"/>
      <c r="M48" s="56"/>
      <c r="N48" s="61"/>
      <c r="AB48" s="41"/>
      <c r="AC48" s="49"/>
      <c r="AF48" s="4" t="s">
        <v>66</v>
      </c>
      <c r="AH48" s="49"/>
    </row>
    <row r="49" spans="1:34" s="5" customFormat="1" ht="15" x14ac:dyDescent="0.25">
      <c r="A49" s="54"/>
      <c r="B49" s="53"/>
      <c r="C49" s="207" t="s">
        <v>69</v>
      </c>
      <c r="D49" s="207"/>
      <c r="E49" s="207"/>
      <c r="F49" s="66"/>
      <c r="G49" s="67"/>
      <c r="H49" s="67"/>
      <c r="I49" s="67"/>
      <c r="J49" s="68">
        <v>137.05000000000001</v>
      </c>
      <c r="K49" s="67"/>
      <c r="L49" s="68">
        <v>178.17</v>
      </c>
      <c r="M49" s="67"/>
      <c r="N49" s="69">
        <v>8851</v>
      </c>
      <c r="AB49" s="41"/>
      <c r="AC49" s="49"/>
      <c r="AG49" s="4" t="s">
        <v>69</v>
      </c>
      <c r="AH49" s="49"/>
    </row>
    <row r="50" spans="1:34" s="5" customFormat="1" ht="15" x14ac:dyDescent="0.25">
      <c r="A50" s="62"/>
      <c r="B50" s="53"/>
      <c r="C50" s="200" t="s">
        <v>70</v>
      </c>
      <c r="D50" s="200"/>
      <c r="E50" s="200"/>
      <c r="F50" s="55"/>
      <c r="G50" s="56"/>
      <c r="H50" s="56"/>
      <c r="I50" s="56"/>
      <c r="J50" s="64"/>
      <c r="K50" s="56"/>
      <c r="L50" s="57">
        <v>178.17</v>
      </c>
      <c r="M50" s="56"/>
      <c r="N50" s="59">
        <v>8851</v>
      </c>
      <c r="AB50" s="41"/>
      <c r="AC50" s="49"/>
      <c r="AF50" s="4" t="s">
        <v>70</v>
      </c>
      <c r="AH50" s="49"/>
    </row>
    <row r="51" spans="1:34" s="5" customFormat="1" ht="23.25" x14ac:dyDescent="0.25">
      <c r="A51" s="62"/>
      <c r="B51" s="53" t="s">
        <v>434</v>
      </c>
      <c r="C51" s="200" t="s">
        <v>435</v>
      </c>
      <c r="D51" s="200"/>
      <c r="E51" s="200"/>
      <c r="F51" s="55" t="s">
        <v>73</v>
      </c>
      <c r="G51" s="60">
        <v>74</v>
      </c>
      <c r="H51" s="56"/>
      <c r="I51" s="60">
        <v>74</v>
      </c>
      <c r="J51" s="64"/>
      <c r="K51" s="56"/>
      <c r="L51" s="57">
        <v>131.85</v>
      </c>
      <c r="M51" s="56"/>
      <c r="N51" s="59">
        <v>6550</v>
      </c>
      <c r="AB51" s="41"/>
      <c r="AC51" s="49"/>
      <c r="AF51" s="4" t="s">
        <v>435</v>
      </c>
      <c r="AH51" s="49"/>
    </row>
    <row r="52" spans="1:34" s="5" customFormat="1" ht="23.25" x14ac:dyDescent="0.25">
      <c r="A52" s="62"/>
      <c r="B52" s="53" t="s">
        <v>436</v>
      </c>
      <c r="C52" s="200" t="s">
        <v>437</v>
      </c>
      <c r="D52" s="200"/>
      <c r="E52" s="200"/>
      <c r="F52" s="55" t="s">
        <v>73</v>
      </c>
      <c r="G52" s="60">
        <v>36</v>
      </c>
      <c r="H52" s="56"/>
      <c r="I52" s="60">
        <v>36</v>
      </c>
      <c r="J52" s="64"/>
      <c r="K52" s="56"/>
      <c r="L52" s="57">
        <v>64.14</v>
      </c>
      <c r="M52" s="56"/>
      <c r="N52" s="59">
        <v>3186</v>
      </c>
      <c r="AB52" s="41"/>
      <c r="AC52" s="49"/>
      <c r="AF52" s="4" t="s">
        <v>437</v>
      </c>
      <c r="AH52" s="49"/>
    </row>
    <row r="53" spans="1:34" s="5" customFormat="1" ht="15" x14ac:dyDescent="0.25">
      <c r="A53" s="70"/>
      <c r="B53" s="71"/>
      <c r="C53" s="202" t="s">
        <v>76</v>
      </c>
      <c r="D53" s="202"/>
      <c r="E53" s="202"/>
      <c r="F53" s="44"/>
      <c r="G53" s="45"/>
      <c r="H53" s="45"/>
      <c r="I53" s="45"/>
      <c r="J53" s="47"/>
      <c r="K53" s="45"/>
      <c r="L53" s="78">
        <v>374.16</v>
      </c>
      <c r="M53" s="67"/>
      <c r="N53" s="73">
        <v>18587</v>
      </c>
      <c r="AB53" s="41"/>
      <c r="AC53" s="49"/>
      <c r="AH53" s="49" t="s">
        <v>76</v>
      </c>
    </row>
    <row r="54" spans="1:34" s="5" customFormat="1" ht="57" x14ac:dyDescent="0.25">
      <c r="A54" s="42" t="s">
        <v>62</v>
      </c>
      <c r="B54" s="43" t="s">
        <v>440</v>
      </c>
      <c r="C54" s="202" t="s">
        <v>441</v>
      </c>
      <c r="D54" s="202"/>
      <c r="E54" s="202"/>
      <c r="F54" s="44" t="s">
        <v>86</v>
      </c>
      <c r="G54" s="45"/>
      <c r="H54" s="45"/>
      <c r="I54" s="79">
        <v>1</v>
      </c>
      <c r="J54" s="47"/>
      <c r="K54" s="45"/>
      <c r="L54" s="47"/>
      <c r="M54" s="45"/>
      <c r="N54" s="48"/>
      <c r="AB54" s="41"/>
      <c r="AC54" s="49" t="s">
        <v>441</v>
      </c>
      <c r="AH54" s="49"/>
    </row>
    <row r="55" spans="1:34" s="5" customFormat="1" ht="34.5" x14ac:dyDescent="0.25">
      <c r="A55" s="52"/>
      <c r="B55" s="53" t="s">
        <v>432</v>
      </c>
      <c r="C55" s="208" t="s">
        <v>433</v>
      </c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9"/>
      <c r="AB55" s="41"/>
      <c r="AC55" s="49"/>
      <c r="AD55" s="4" t="s">
        <v>433</v>
      </c>
      <c r="AH55" s="49"/>
    </row>
    <row r="56" spans="1:34" s="5" customFormat="1" ht="15" x14ac:dyDescent="0.25">
      <c r="A56" s="54"/>
      <c r="B56" s="53" t="s">
        <v>49</v>
      </c>
      <c r="C56" s="200" t="s">
        <v>59</v>
      </c>
      <c r="D56" s="200"/>
      <c r="E56" s="200"/>
      <c r="F56" s="55"/>
      <c r="G56" s="56"/>
      <c r="H56" s="56"/>
      <c r="I56" s="56"/>
      <c r="J56" s="57">
        <v>210.15</v>
      </c>
      <c r="K56" s="75">
        <v>1.3</v>
      </c>
      <c r="L56" s="57">
        <v>273.2</v>
      </c>
      <c r="M56" s="58">
        <v>49.68</v>
      </c>
      <c r="N56" s="59">
        <v>13573</v>
      </c>
      <c r="AB56" s="41"/>
      <c r="AC56" s="49"/>
      <c r="AE56" s="4" t="s">
        <v>59</v>
      </c>
      <c r="AH56" s="49"/>
    </row>
    <row r="57" spans="1:34" s="5" customFormat="1" ht="15" x14ac:dyDescent="0.25">
      <c r="A57" s="62"/>
      <c r="B57" s="53"/>
      <c r="C57" s="200" t="s">
        <v>66</v>
      </c>
      <c r="D57" s="200"/>
      <c r="E57" s="200"/>
      <c r="F57" s="55" t="s">
        <v>67</v>
      </c>
      <c r="G57" s="58">
        <v>16.559999999999999</v>
      </c>
      <c r="H57" s="75">
        <v>1.3</v>
      </c>
      <c r="I57" s="101">
        <v>21.527999999999999</v>
      </c>
      <c r="J57" s="64"/>
      <c r="K57" s="56"/>
      <c r="L57" s="64"/>
      <c r="M57" s="56"/>
      <c r="N57" s="61"/>
      <c r="AB57" s="41"/>
      <c r="AC57" s="49"/>
      <c r="AF57" s="4" t="s">
        <v>66</v>
      </c>
      <c r="AH57" s="49"/>
    </row>
    <row r="58" spans="1:34" s="5" customFormat="1" ht="15" x14ac:dyDescent="0.25">
      <c r="A58" s="54"/>
      <c r="B58" s="53"/>
      <c r="C58" s="207" t="s">
        <v>69</v>
      </c>
      <c r="D58" s="207"/>
      <c r="E58" s="207"/>
      <c r="F58" s="66"/>
      <c r="G58" s="67"/>
      <c r="H58" s="67"/>
      <c r="I58" s="67"/>
      <c r="J58" s="68">
        <v>210.15</v>
      </c>
      <c r="K58" s="67"/>
      <c r="L58" s="68">
        <v>273.2</v>
      </c>
      <c r="M58" s="67"/>
      <c r="N58" s="69">
        <v>13573</v>
      </c>
      <c r="AB58" s="41"/>
      <c r="AC58" s="49"/>
      <c r="AG58" s="4" t="s">
        <v>69</v>
      </c>
      <c r="AH58" s="49"/>
    </row>
    <row r="59" spans="1:34" s="5" customFormat="1" ht="15" x14ac:dyDescent="0.25">
      <c r="A59" s="62"/>
      <c r="B59" s="53"/>
      <c r="C59" s="200" t="s">
        <v>70</v>
      </c>
      <c r="D59" s="200"/>
      <c r="E59" s="200"/>
      <c r="F59" s="55"/>
      <c r="G59" s="56"/>
      <c r="H59" s="56"/>
      <c r="I59" s="56"/>
      <c r="J59" s="64"/>
      <c r="K59" s="56"/>
      <c r="L59" s="57">
        <v>273.2</v>
      </c>
      <c r="M59" s="56"/>
      <c r="N59" s="59">
        <v>13573</v>
      </c>
      <c r="AB59" s="41"/>
      <c r="AC59" s="49"/>
      <c r="AF59" s="4" t="s">
        <v>70</v>
      </c>
      <c r="AH59" s="49"/>
    </row>
    <row r="60" spans="1:34" s="5" customFormat="1" ht="23.25" x14ac:dyDescent="0.25">
      <c r="A60" s="62"/>
      <c r="B60" s="53" t="s">
        <v>434</v>
      </c>
      <c r="C60" s="200" t="s">
        <v>435</v>
      </c>
      <c r="D60" s="200"/>
      <c r="E60" s="200"/>
      <c r="F60" s="55" t="s">
        <v>73</v>
      </c>
      <c r="G60" s="60">
        <v>74</v>
      </c>
      <c r="H60" s="56"/>
      <c r="I60" s="60">
        <v>74</v>
      </c>
      <c r="J60" s="64"/>
      <c r="K60" s="56"/>
      <c r="L60" s="57">
        <v>202.17</v>
      </c>
      <c r="M60" s="56"/>
      <c r="N60" s="59">
        <v>10044</v>
      </c>
      <c r="AB60" s="41"/>
      <c r="AC60" s="49"/>
      <c r="AF60" s="4" t="s">
        <v>435</v>
      </c>
      <c r="AH60" s="49"/>
    </row>
    <row r="61" spans="1:34" s="5" customFormat="1" ht="23.25" x14ac:dyDescent="0.25">
      <c r="A61" s="62"/>
      <c r="B61" s="53" t="s">
        <v>436</v>
      </c>
      <c r="C61" s="200" t="s">
        <v>437</v>
      </c>
      <c r="D61" s="200"/>
      <c r="E61" s="200"/>
      <c r="F61" s="55" t="s">
        <v>73</v>
      </c>
      <c r="G61" s="60">
        <v>36</v>
      </c>
      <c r="H61" s="56"/>
      <c r="I61" s="60">
        <v>36</v>
      </c>
      <c r="J61" s="64"/>
      <c r="K61" s="56"/>
      <c r="L61" s="57">
        <v>98.35</v>
      </c>
      <c r="M61" s="56"/>
      <c r="N61" s="59">
        <v>4886</v>
      </c>
      <c r="AB61" s="41"/>
      <c r="AC61" s="49"/>
      <c r="AF61" s="4" t="s">
        <v>437</v>
      </c>
      <c r="AH61" s="49"/>
    </row>
    <row r="62" spans="1:34" s="5" customFormat="1" ht="15" x14ac:dyDescent="0.25">
      <c r="A62" s="70"/>
      <c r="B62" s="71"/>
      <c r="C62" s="202" t="s">
        <v>76</v>
      </c>
      <c r="D62" s="202"/>
      <c r="E62" s="202"/>
      <c r="F62" s="44"/>
      <c r="G62" s="45"/>
      <c r="H62" s="45"/>
      <c r="I62" s="45"/>
      <c r="J62" s="47"/>
      <c r="K62" s="45"/>
      <c r="L62" s="78">
        <v>573.72</v>
      </c>
      <c r="M62" s="67"/>
      <c r="N62" s="73">
        <v>28503</v>
      </c>
      <c r="AB62" s="41"/>
      <c r="AC62" s="49"/>
      <c r="AH62" s="49" t="s">
        <v>76</v>
      </c>
    </row>
    <row r="63" spans="1:34" s="5" customFormat="1" ht="84" customHeight="1" x14ac:dyDescent="0.25">
      <c r="A63" s="42" t="s">
        <v>64</v>
      </c>
      <c r="B63" s="43" t="s">
        <v>442</v>
      </c>
      <c r="C63" s="213" t="s">
        <v>443</v>
      </c>
      <c r="D63" s="213"/>
      <c r="E63" s="213"/>
      <c r="F63" s="44" t="s">
        <v>86</v>
      </c>
      <c r="G63" s="45"/>
      <c r="H63" s="45"/>
      <c r="I63" s="79">
        <v>1</v>
      </c>
      <c r="J63" s="47"/>
      <c r="K63" s="45"/>
      <c r="L63" s="47"/>
      <c r="M63" s="45"/>
      <c r="N63" s="48"/>
      <c r="AB63" s="41"/>
      <c r="AC63" s="49" t="s">
        <v>443</v>
      </c>
      <c r="AH63" s="49"/>
    </row>
    <row r="64" spans="1:34" s="5" customFormat="1" ht="34.5" x14ac:dyDescent="0.25">
      <c r="A64" s="52"/>
      <c r="B64" s="53" t="s">
        <v>432</v>
      </c>
      <c r="C64" s="208" t="s">
        <v>433</v>
      </c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9"/>
      <c r="AB64" s="41"/>
      <c r="AC64" s="49"/>
      <c r="AD64" s="4" t="s">
        <v>433</v>
      </c>
      <c r="AH64" s="49"/>
    </row>
    <row r="65" spans="1:34" s="5" customFormat="1" ht="15" x14ac:dyDescent="0.25">
      <c r="A65" s="54"/>
      <c r="B65" s="53" t="s">
        <v>49</v>
      </c>
      <c r="C65" s="200" t="s">
        <v>59</v>
      </c>
      <c r="D65" s="200"/>
      <c r="E65" s="200"/>
      <c r="F65" s="55"/>
      <c r="G65" s="56"/>
      <c r="H65" s="56"/>
      <c r="I65" s="56"/>
      <c r="J65" s="57">
        <v>465.36</v>
      </c>
      <c r="K65" s="75">
        <v>1.3</v>
      </c>
      <c r="L65" s="57">
        <v>604.97</v>
      </c>
      <c r="M65" s="58">
        <v>49.68</v>
      </c>
      <c r="N65" s="59">
        <v>30055</v>
      </c>
      <c r="AB65" s="41"/>
      <c r="AC65" s="49"/>
      <c r="AE65" s="4" t="s">
        <v>59</v>
      </c>
      <c r="AH65" s="49"/>
    </row>
    <row r="66" spans="1:34" s="5" customFormat="1" ht="15" x14ac:dyDescent="0.25">
      <c r="A66" s="62"/>
      <c r="B66" s="53"/>
      <c r="C66" s="200" t="s">
        <v>66</v>
      </c>
      <c r="D66" s="200"/>
      <c r="E66" s="200"/>
      <c r="F66" s="55" t="s">
        <v>67</v>
      </c>
      <c r="G66" s="60">
        <v>40</v>
      </c>
      <c r="H66" s="75">
        <v>1.3</v>
      </c>
      <c r="I66" s="60">
        <v>52</v>
      </c>
      <c r="J66" s="64"/>
      <c r="K66" s="56"/>
      <c r="L66" s="64"/>
      <c r="M66" s="56"/>
      <c r="N66" s="61"/>
      <c r="AB66" s="41"/>
      <c r="AC66" s="49"/>
      <c r="AF66" s="4" t="s">
        <v>66</v>
      </c>
      <c r="AH66" s="49"/>
    </row>
    <row r="67" spans="1:34" s="5" customFormat="1" ht="15" x14ac:dyDescent="0.25">
      <c r="A67" s="54"/>
      <c r="B67" s="53"/>
      <c r="C67" s="207" t="s">
        <v>69</v>
      </c>
      <c r="D67" s="207"/>
      <c r="E67" s="207"/>
      <c r="F67" s="66"/>
      <c r="G67" s="67"/>
      <c r="H67" s="67"/>
      <c r="I67" s="67"/>
      <c r="J67" s="68">
        <v>465.36</v>
      </c>
      <c r="K67" s="67"/>
      <c r="L67" s="68">
        <v>604.97</v>
      </c>
      <c r="M67" s="67"/>
      <c r="N67" s="69">
        <v>30055</v>
      </c>
      <c r="AB67" s="41"/>
      <c r="AC67" s="49"/>
      <c r="AG67" s="4" t="s">
        <v>69</v>
      </c>
      <c r="AH67" s="49"/>
    </row>
    <row r="68" spans="1:34" s="5" customFormat="1" ht="15" x14ac:dyDescent="0.25">
      <c r="A68" s="62"/>
      <c r="B68" s="53"/>
      <c r="C68" s="200" t="s">
        <v>70</v>
      </c>
      <c r="D68" s="200"/>
      <c r="E68" s="200"/>
      <c r="F68" s="55"/>
      <c r="G68" s="56"/>
      <c r="H68" s="56"/>
      <c r="I68" s="56"/>
      <c r="J68" s="64"/>
      <c r="K68" s="56"/>
      <c r="L68" s="57">
        <v>604.97</v>
      </c>
      <c r="M68" s="56"/>
      <c r="N68" s="59">
        <v>30055</v>
      </c>
      <c r="AB68" s="41"/>
      <c r="AC68" s="49"/>
      <c r="AF68" s="4" t="s">
        <v>70</v>
      </c>
      <c r="AH68" s="49"/>
    </row>
    <row r="69" spans="1:34" s="5" customFormat="1" ht="23.25" x14ac:dyDescent="0.25">
      <c r="A69" s="62"/>
      <c r="B69" s="53" t="s">
        <v>434</v>
      </c>
      <c r="C69" s="200" t="s">
        <v>435</v>
      </c>
      <c r="D69" s="200"/>
      <c r="E69" s="200"/>
      <c r="F69" s="55" t="s">
        <v>73</v>
      </c>
      <c r="G69" s="60">
        <v>74</v>
      </c>
      <c r="H69" s="56"/>
      <c r="I69" s="60">
        <v>74</v>
      </c>
      <c r="J69" s="64"/>
      <c r="K69" s="56"/>
      <c r="L69" s="57">
        <v>447.68</v>
      </c>
      <c r="M69" s="56"/>
      <c r="N69" s="59">
        <v>22241</v>
      </c>
      <c r="AB69" s="41"/>
      <c r="AC69" s="49"/>
      <c r="AF69" s="4" t="s">
        <v>435</v>
      </c>
      <c r="AH69" s="49"/>
    </row>
    <row r="70" spans="1:34" s="5" customFormat="1" ht="23.25" x14ac:dyDescent="0.25">
      <c r="A70" s="62"/>
      <c r="B70" s="53" t="s">
        <v>436</v>
      </c>
      <c r="C70" s="200" t="s">
        <v>437</v>
      </c>
      <c r="D70" s="200"/>
      <c r="E70" s="200"/>
      <c r="F70" s="55" t="s">
        <v>73</v>
      </c>
      <c r="G70" s="60">
        <v>36</v>
      </c>
      <c r="H70" s="56"/>
      <c r="I70" s="60">
        <v>36</v>
      </c>
      <c r="J70" s="64"/>
      <c r="K70" s="56"/>
      <c r="L70" s="57">
        <v>217.79</v>
      </c>
      <c r="M70" s="56"/>
      <c r="N70" s="59">
        <v>10820</v>
      </c>
      <c r="AB70" s="41"/>
      <c r="AC70" s="49"/>
      <c r="AF70" s="4" t="s">
        <v>437</v>
      </c>
      <c r="AH70" s="49"/>
    </row>
    <row r="71" spans="1:34" s="5" customFormat="1" ht="15" x14ac:dyDescent="0.25">
      <c r="A71" s="70"/>
      <c r="B71" s="71"/>
      <c r="C71" s="202" t="s">
        <v>76</v>
      </c>
      <c r="D71" s="202"/>
      <c r="E71" s="202"/>
      <c r="F71" s="44"/>
      <c r="G71" s="45"/>
      <c r="H71" s="45"/>
      <c r="I71" s="45"/>
      <c r="J71" s="47"/>
      <c r="K71" s="45"/>
      <c r="L71" s="72">
        <v>1270.44</v>
      </c>
      <c r="M71" s="67"/>
      <c r="N71" s="73">
        <v>63116</v>
      </c>
      <c r="AB71" s="41"/>
      <c r="AC71" s="49"/>
      <c r="AH71" s="49" t="s">
        <v>76</v>
      </c>
    </row>
    <row r="72" spans="1:34" s="5" customFormat="1" ht="90.75" x14ac:dyDescent="0.25">
      <c r="A72" s="42" t="s">
        <v>103</v>
      </c>
      <c r="B72" s="43" t="s">
        <v>444</v>
      </c>
      <c r="C72" s="213" t="s">
        <v>445</v>
      </c>
      <c r="D72" s="213"/>
      <c r="E72" s="213"/>
      <c r="F72" s="44" t="s">
        <v>446</v>
      </c>
      <c r="G72" s="45"/>
      <c r="H72" s="45"/>
      <c r="I72" s="79">
        <v>9</v>
      </c>
      <c r="J72" s="47"/>
      <c r="K72" s="45"/>
      <c r="L72" s="47"/>
      <c r="M72" s="45"/>
      <c r="N72" s="48"/>
      <c r="AB72" s="41"/>
      <c r="AC72" s="49" t="s">
        <v>445</v>
      </c>
      <c r="AH72" s="49"/>
    </row>
    <row r="73" spans="1:34" s="5" customFormat="1" ht="34.5" x14ac:dyDescent="0.25">
      <c r="A73" s="52"/>
      <c r="B73" s="53" t="s">
        <v>432</v>
      </c>
      <c r="C73" s="208" t="s">
        <v>433</v>
      </c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9"/>
      <c r="AB73" s="41"/>
      <c r="AC73" s="49"/>
      <c r="AD73" s="4" t="s">
        <v>433</v>
      </c>
      <c r="AH73" s="49"/>
    </row>
    <row r="74" spans="1:34" s="5" customFormat="1" ht="15" x14ac:dyDescent="0.25">
      <c r="A74" s="54"/>
      <c r="B74" s="53" t="s">
        <v>49</v>
      </c>
      <c r="C74" s="200" t="s">
        <v>59</v>
      </c>
      <c r="D74" s="200"/>
      <c r="E74" s="200"/>
      <c r="F74" s="55"/>
      <c r="G74" s="56"/>
      <c r="H74" s="56"/>
      <c r="I74" s="56"/>
      <c r="J74" s="57">
        <v>1.03</v>
      </c>
      <c r="K74" s="75">
        <v>1.3</v>
      </c>
      <c r="L74" s="57">
        <v>12.05</v>
      </c>
      <c r="M74" s="58">
        <v>49.68</v>
      </c>
      <c r="N74" s="74">
        <v>599</v>
      </c>
      <c r="AB74" s="41"/>
      <c r="AC74" s="49"/>
      <c r="AE74" s="4" t="s">
        <v>59</v>
      </c>
      <c r="AH74" s="49"/>
    </row>
    <row r="75" spans="1:34" s="5" customFormat="1" ht="15" x14ac:dyDescent="0.25">
      <c r="A75" s="62"/>
      <c r="B75" s="53"/>
      <c r="C75" s="200" t="s">
        <v>66</v>
      </c>
      <c r="D75" s="200"/>
      <c r="E75" s="200"/>
      <c r="F75" s="55" t="s">
        <v>67</v>
      </c>
      <c r="G75" s="58">
        <v>0.08</v>
      </c>
      <c r="H75" s="75">
        <v>1.3</v>
      </c>
      <c r="I75" s="101">
        <v>0.93600000000000005</v>
      </c>
      <c r="J75" s="64"/>
      <c r="K75" s="56"/>
      <c r="L75" s="64"/>
      <c r="M75" s="56"/>
      <c r="N75" s="61"/>
      <c r="AB75" s="41"/>
      <c r="AC75" s="49"/>
      <c r="AF75" s="4" t="s">
        <v>66</v>
      </c>
      <c r="AH75" s="49"/>
    </row>
    <row r="76" spans="1:34" s="5" customFormat="1" ht="15" x14ac:dyDescent="0.25">
      <c r="A76" s="54"/>
      <c r="B76" s="53"/>
      <c r="C76" s="207" t="s">
        <v>69</v>
      </c>
      <c r="D76" s="207"/>
      <c r="E76" s="207"/>
      <c r="F76" s="66"/>
      <c r="G76" s="67"/>
      <c r="H76" s="67"/>
      <c r="I76" s="67"/>
      <c r="J76" s="68">
        <v>1.03</v>
      </c>
      <c r="K76" s="67"/>
      <c r="L76" s="68">
        <v>12.05</v>
      </c>
      <c r="M76" s="67"/>
      <c r="N76" s="102">
        <v>599</v>
      </c>
      <c r="AB76" s="41"/>
      <c r="AC76" s="49"/>
      <c r="AG76" s="4" t="s">
        <v>69</v>
      </c>
      <c r="AH76" s="49"/>
    </row>
    <row r="77" spans="1:34" s="5" customFormat="1" ht="15" x14ac:dyDescent="0.25">
      <c r="A77" s="62"/>
      <c r="B77" s="53"/>
      <c r="C77" s="200" t="s">
        <v>70</v>
      </c>
      <c r="D77" s="200"/>
      <c r="E77" s="200"/>
      <c r="F77" s="55"/>
      <c r="G77" s="56"/>
      <c r="H77" s="56"/>
      <c r="I77" s="56"/>
      <c r="J77" s="64"/>
      <c r="K77" s="56"/>
      <c r="L77" s="57">
        <v>12.05</v>
      </c>
      <c r="M77" s="56"/>
      <c r="N77" s="74">
        <v>599</v>
      </c>
      <c r="AB77" s="41"/>
      <c r="AC77" s="49"/>
      <c r="AF77" s="4" t="s">
        <v>70</v>
      </c>
      <c r="AH77" s="49"/>
    </row>
    <row r="78" spans="1:34" s="5" customFormat="1" ht="23.25" x14ac:dyDescent="0.25">
      <c r="A78" s="62"/>
      <c r="B78" s="53" t="s">
        <v>434</v>
      </c>
      <c r="C78" s="200" t="s">
        <v>435</v>
      </c>
      <c r="D78" s="200"/>
      <c r="E78" s="200"/>
      <c r="F78" s="55" t="s">
        <v>73</v>
      </c>
      <c r="G78" s="60">
        <v>74</v>
      </c>
      <c r="H78" s="56"/>
      <c r="I78" s="60">
        <v>74</v>
      </c>
      <c r="J78" s="64"/>
      <c r="K78" s="56"/>
      <c r="L78" s="57">
        <v>8.92</v>
      </c>
      <c r="M78" s="56"/>
      <c r="N78" s="74">
        <v>443</v>
      </c>
      <c r="AB78" s="41"/>
      <c r="AC78" s="49"/>
      <c r="AF78" s="4" t="s">
        <v>435</v>
      </c>
      <c r="AH78" s="49"/>
    </row>
    <row r="79" spans="1:34" s="5" customFormat="1" ht="23.25" x14ac:dyDescent="0.25">
      <c r="A79" s="62"/>
      <c r="B79" s="53" t="s">
        <v>436</v>
      </c>
      <c r="C79" s="200" t="s">
        <v>437</v>
      </c>
      <c r="D79" s="200"/>
      <c r="E79" s="200"/>
      <c r="F79" s="55" t="s">
        <v>73</v>
      </c>
      <c r="G79" s="60">
        <v>36</v>
      </c>
      <c r="H79" s="56"/>
      <c r="I79" s="60">
        <v>36</v>
      </c>
      <c r="J79" s="64"/>
      <c r="K79" s="56"/>
      <c r="L79" s="57">
        <v>4.34</v>
      </c>
      <c r="M79" s="56"/>
      <c r="N79" s="74">
        <v>216</v>
      </c>
      <c r="AB79" s="41"/>
      <c r="AC79" s="49"/>
      <c r="AF79" s="4" t="s">
        <v>437</v>
      </c>
      <c r="AH79" s="49"/>
    </row>
    <row r="80" spans="1:34" s="5" customFormat="1" ht="15" x14ac:dyDescent="0.25">
      <c r="A80" s="70"/>
      <c r="B80" s="71"/>
      <c r="C80" s="202" t="s">
        <v>76</v>
      </c>
      <c r="D80" s="202"/>
      <c r="E80" s="202"/>
      <c r="F80" s="44"/>
      <c r="G80" s="45"/>
      <c r="H80" s="45"/>
      <c r="I80" s="45"/>
      <c r="J80" s="47"/>
      <c r="K80" s="45"/>
      <c r="L80" s="78">
        <v>25.31</v>
      </c>
      <c r="M80" s="67"/>
      <c r="N80" s="73">
        <v>1258</v>
      </c>
      <c r="AB80" s="41"/>
      <c r="AC80" s="49"/>
      <c r="AH80" s="49" t="s">
        <v>76</v>
      </c>
    </row>
    <row r="81" spans="1:34" s="5" customFormat="1" ht="68.25" x14ac:dyDescent="0.25">
      <c r="A81" s="42" t="s">
        <v>107</v>
      </c>
      <c r="B81" s="43" t="s">
        <v>447</v>
      </c>
      <c r="C81" s="202" t="s">
        <v>448</v>
      </c>
      <c r="D81" s="202"/>
      <c r="E81" s="202"/>
      <c r="F81" s="44" t="s">
        <v>449</v>
      </c>
      <c r="G81" s="45"/>
      <c r="H81" s="45"/>
      <c r="I81" s="79">
        <v>9</v>
      </c>
      <c r="J81" s="47"/>
      <c r="K81" s="45"/>
      <c r="L81" s="47"/>
      <c r="M81" s="45"/>
      <c r="N81" s="48"/>
      <c r="AB81" s="41"/>
      <c r="AC81" s="49" t="s">
        <v>448</v>
      </c>
      <c r="AH81" s="49"/>
    </row>
    <row r="82" spans="1:34" s="5" customFormat="1" ht="34.5" x14ac:dyDescent="0.25">
      <c r="A82" s="52"/>
      <c r="B82" s="53" t="s">
        <v>432</v>
      </c>
      <c r="C82" s="208" t="s">
        <v>433</v>
      </c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9"/>
      <c r="AB82" s="41"/>
      <c r="AC82" s="49"/>
      <c r="AD82" s="4" t="s">
        <v>433</v>
      </c>
      <c r="AH82" s="49"/>
    </row>
    <row r="83" spans="1:34" s="5" customFormat="1" ht="15" x14ac:dyDescent="0.25">
      <c r="A83" s="54"/>
      <c r="B83" s="53" t="s">
        <v>49</v>
      </c>
      <c r="C83" s="200" t="s">
        <v>59</v>
      </c>
      <c r="D83" s="200"/>
      <c r="E83" s="200"/>
      <c r="F83" s="55"/>
      <c r="G83" s="56"/>
      <c r="H83" s="56"/>
      <c r="I83" s="56"/>
      <c r="J83" s="57">
        <v>19.52</v>
      </c>
      <c r="K83" s="75">
        <v>1.3</v>
      </c>
      <c r="L83" s="57">
        <v>228.38</v>
      </c>
      <c r="M83" s="58">
        <v>49.68</v>
      </c>
      <c r="N83" s="59">
        <v>11346</v>
      </c>
      <c r="AB83" s="41"/>
      <c r="AC83" s="49"/>
      <c r="AE83" s="4" t="s">
        <v>59</v>
      </c>
      <c r="AH83" s="49"/>
    </row>
    <row r="84" spans="1:34" s="5" customFormat="1" ht="15" x14ac:dyDescent="0.25">
      <c r="A84" s="62"/>
      <c r="B84" s="53"/>
      <c r="C84" s="200" t="s">
        <v>66</v>
      </c>
      <c r="D84" s="200"/>
      <c r="E84" s="200"/>
      <c r="F84" s="55" t="s">
        <v>67</v>
      </c>
      <c r="G84" s="58">
        <v>1.62</v>
      </c>
      <c r="H84" s="75">
        <v>1.3</v>
      </c>
      <c r="I84" s="101">
        <v>18.954000000000001</v>
      </c>
      <c r="J84" s="64"/>
      <c r="K84" s="56"/>
      <c r="L84" s="64"/>
      <c r="M84" s="56"/>
      <c r="N84" s="61"/>
      <c r="AB84" s="41"/>
      <c r="AC84" s="49"/>
      <c r="AF84" s="4" t="s">
        <v>66</v>
      </c>
      <c r="AH84" s="49"/>
    </row>
    <row r="85" spans="1:34" s="5" customFormat="1" ht="15" x14ac:dyDescent="0.25">
      <c r="A85" s="54"/>
      <c r="B85" s="53"/>
      <c r="C85" s="207" t="s">
        <v>69</v>
      </c>
      <c r="D85" s="207"/>
      <c r="E85" s="207"/>
      <c r="F85" s="66"/>
      <c r="G85" s="67"/>
      <c r="H85" s="67"/>
      <c r="I85" s="67"/>
      <c r="J85" s="68">
        <v>19.52</v>
      </c>
      <c r="K85" s="67"/>
      <c r="L85" s="68">
        <v>228.38</v>
      </c>
      <c r="M85" s="67"/>
      <c r="N85" s="69">
        <v>11346</v>
      </c>
      <c r="AB85" s="41"/>
      <c r="AC85" s="49"/>
      <c r="AG85" s="4" t="s">
        <v>69</v>
      </c>
      <c r="AH85" s="49"/>
    </row>
    <row r="86" spans="1:34" s="5" customFormat="1" ht="15" x14ac:dyDescent="0.25">
      <c r="A86" s="62"/>
      <c r="B86" s="53"/>
      <c r="C86" s="200" t="s">
        <v>70</v>
      </c>
      <c r="D86" s="200"/>
      <c r="E86" s="200"/>
      <c r="F86" s="55"/>
      <c r="G86" s="56"/>
      <c r="H86" s="56"/>
      <c r="I86" s="56"/>
      <c r="J86" s="64"/>
      <c r="K86" s="56"/>
      <c r="L86" s="57">
        <v>228.38</v>
      </c>
      <c r="M86" s="56"/>
      <c r="N86" s="59">
        <v>11346</v>
      </c>
      <c r="AB86" s="41"/>
      <c r="AC86" s="49"/>
      <c r="AF86" s="4" t="s">
        <v>70</v>
      </c>
      <c r="AH86" s="49"/>
    </row>
    <row r="87" spans="1:34" s="5" customFormat="1" ht="23.25" x14ac:dyDescent="0.25">
      <c r="A87" s="62"/>
      <c r="B87" s="53" t="s">
        <v>434</v>
      </c>
      <c r="C87" s="200" t="s">
        <v>435</v>
      </c>
      <c r="D87" s="200"/>
      <c r="E87" s="200"/>
      <c r="F87" s="55" t="s">
        <v>73</v>
      </c>
      <c r="G87" s="60">
        <v>74</v>
      </c>
      <c r="H87" s="56"/>
      <c r="I87" s="60">
        <v>74</v>
      </c>
      <c r="J87" s="64"/>
      <c r="K87" s="56"/>
      <c r="L87" s="57">
        <v>169</v>
      </c>
      <c r="M87" s="56"/>
      <c r="N87" s="59">
        <v>8396</v>
      </c>
      <c r="AB87" s="41"/>
      <c r="AC87" s="49"/>
      <c r="AF87" s="4" t="s">
        <v>435</v>
      </c>
      <c r="AH87" s="49"/>
    </row>
    <row r="88" spans="1:34" s="5" customFormat="1" ht="23.25" x14ac:dyDescent="0.25">
      <c r="A88" s="62"/>
      <c r="B88" s="53" t="s">
        <v>436</v>
      </c>
      <c r="C88" s="200" t="s">
        <v>437</v>
      </c>
      <c r="D88" s="200"/>
      <c r="E88" s="200"/>
      <c r="F88" s="55" t="s">
        <v>73</v>
      </c>
      <c r="G88" s="60">
        <v>36</v>
      </c>
      <c r="H88" s="56"/>
      <c r="I88" s="60">
        <v>36</v>
      </c>
      <c r="J88" s="64"/>
      <c r="K88" s="56"/>
      <c r="L88" s="57">
        <v>82.22</v>
      </c>
      <c r="M88" s="56"/>
      <c r="N88" s="59">
        <v>4085</v>
      </c>
      <c r="AB88" s="41"/>
      <c r="AC88" s="49"/>
      <c r="AF88" s="4" t="s">
        <v>437</v>
      </c>
      <c r="AH88" s="49"/>
    </row>
    <row r="89" spans="1:34" s="5" customFormat="1" ht="15" x14ac:dyDescent="0.25">
      <c r="A89" s="70"/>
      <c r="B89" s="71"/>
      <c r="C89" s="202" t="s">
        <v>76</v>
      </c>
      <c r="D89" s="202"/>
      <c r="E89" s="202"/>
      <c r="F89" s="44"/>
      <c r="G89" s="45"/>
      <c r="H89" s="45"/>
      <c r="I89" s="45"/>
      <c r="J89" s="47"/>
      <c r="K89" s="45"/>
      <c r="L89" s="78">
        <v>479.6</v>
      </c>
      <c r="M89" s="67"/>
      <c r="N89" s="73">
        <v>23827</v>
      </c>
      <c r="AB89" s="41"/>
      <c r="AC89" s="49"/>
      <c r="AH89" s="49" t="s">
        <v>76</v>
      </c>
    </row>
    <row r="90" spans="1:34" s="5" customFormat="1" ht="79.5" x14ac:dyDescent="0.25">
      <c r="A90" s="42" t="s">
        <v>110</v>
      </c>
      <c r="B90" s="43" t="s">
        <v>450</v>
      </c>
      <c r="C90" s="213" t="s">
        <v>451</v>
      </c>
      <c r="D90" s="213"/>
      <c r="E90" s="213"/>
      <c r="F90" s="44" t="s">
        <v>452</v>
      </c>
      <c r="G90" s="45"/>
      <c r="H90" s="45"/>
      <c r="I90" s="79">
        <v>2</v>
      </c>
      <c r="J90" s="47"/>
      <c r="K90" s="45"/>
      <c r="L90" s="47"/>
      <c r="M90" s="45"/>
      <c r="N90" s="48"/>
      <c r="AB90" s="41"/>
      <c r="AC90" s="49" t="s">
        <v>451</v>
      </c>
      <c r="AH90" s="49"/>
    </row>
    <row r="91" spans="1:34" s="5" customFormat="1" ht="34.5" x14ac:dyDescent="0.25">
      <c r="A91" s="52"/>
      <c r="B91" s="53" t="s">
        <v>432</v>
      </c>
      <c r="C91" s="208" t="s">
        <v>433</v>
      </c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9"/>
      <c r="AB91" s="41"/>
      <c r="AC91" s="49"/>
      <c r="AD91" s="4" t="s">
        <v>433</v>
      </c>
      <c r="AH91" s="49"/>
    </row>
    <row r="92" spans="1:34" s="5" customFormat="1" ht="15" x14ac:dyDescent="0.25">
      <c r="A92" s="54"/>
      <c r="B92" s="53" t="s">
        <v>49</v>
      </c>
      <c r="C92" s="200" t="s">
        <v>59</v>
      </c>
      <c r="D92" s="200"/>
      <c r="E92" s="200"/>
      <c r="F92" s="55"/>
      <c r="G92" s="56"/>
      <c r="H92" s="56"/>
      <c r="I92" s="56"/>
      <c r="J92" s="57">
        <v>274.77</v>
      </c>
      <c r="K92" s="75">
        <v>1.3</v>
      </c>
      <c r="L92" s="57">
        <v>714.4</v>
      </c>
      <c r="M92" s="58">
        <v>49.68</v>
      </c>
      <c r="N92" s="59">
        <v>35491</v>
      </c>
      <c r="AB92" s="41"/>
      <c r="AC92" s="49"/>
      <c r="AE92" s="4" t="s">
        <v>59</v>
      </c>
      <c r="AH92" s="49"/>
    </row>
    <row r="93" spans="1:34" s="5" customFormat="1" ht="15" x14ac:dyDescent="0.25">
      <c r="A93" s="62"/>
      <c r="B93" s="53"/>
      <c r="C93" s="200" t="s">
        <v>66</v>
      </c>
      <c r="D93" s="200"/>
      <c r="E93" s="200"/>
      <c r="F93" s="55" t="s">
        <v>67</v>
      </c>
      <c r="G93" s="58">
        <v>23.49</v>
      </c>
      <c r="H93" s="75">
        <v>1.3</v>
      </c>
      <c r="I93" s="101">
        <v>61.073999999999998</v>
      </c>
      <c r="J93" s="64"/>
      <c r="K93" s="56"/>
      <c r="L93" s="64"/>
      <c r="M93" s="56"/>
      <c r="N93" s="61"/>
      <c r="AB93" s="41"/>
      <c r="AC93" s="49"/>
      <c r="AF93" s="4" t="s">
        <v>66</v>
      </c>
      <c r="AH93" s="49"/>
    </row>
    <row r="94" spans="1:34" s="5" customFormat="1" ht="15" x14ac:dyDescent="0.25">
      <c r="A94" s="54"/>
      <c r="B94" s="53"/>
      <c r="C94" s="207" t="s">
        <v>69</v>
      </c>
      <c r="D94" s="207"/>
      <c r="E94" s="207"/>
      <c r="F94" s="66"/>
      <c r="G94" s="67"/>
      <c r="H94" s="67"/>
      <c r="I94" s="67"/>
      <c r="J94" s="68">
        <v>274.77</v>
      </c>
      <c r="K94" s="67"/>
      <c r="L94" s="68">
        <v>714.4</v>
      </c>
      <c r="M94" s="67"/>
      <c r="N94" s="69">
        <v>35491</v>
      </c>
      <c r="AB94" s="41"/>
      <c r="AC94" s="49"/>
      <c r="AG94" s="4" t="s">
        <v>69</v>
      </c>
      <c r="AH94" s="49"/>
    </row>
    <row r="95" spans="1:34" s="5" customFormat="1" ht="15" x14ac:dyDescent="0.25">
      <c r="A95" s="62"/>
      <c r="B95" s="53"/>
      <c r="C95" s="200" t="s">
        <v>70</v>
      </c>
      <c r="D95" s="200"/>
      <c r="E95" s="200"/>
      <c r="F95" s="55"/>
      <c r="G95" s="56"/>
      <c r="H95" s="56"/>
      <c r="I95" s="56"/>
      <c r="J95" s="64"/>
      <c r="K95" s="56"/>
      <c r="L95" s="57">
        <v>714.4</v>
      </c>
      <c r="M95" s="56"/>
      <c r="N95" s="59">
        <v>35491</v>
      </c>
      <c r="AB95" s="41"/>
      <c r="AC95" s="49"/>
      <c r="AF95" s="4" t="s">
        <v>70</v>
      </c>
      <c r="AH95" s="49"/>
    </row>
    <row r="96" spans="1:34" s="5" customFormat="1" ht="23.25" x14ac:dyDescent="0.25">
      <c r="A96" s="62"/>
      <c r="B96" s="53" t="s">
        <v>434</v>
      </c>
      <c r="C96" s="200" t="s">
        <v>435</v>
      </c>
      <c r="D96" s="200"/>
      <c r="E96" s="200"/>
      <c r="F96" s="55" t="s">
        <v>73</v>
      </c>
      <c r="G96" s="60">
        <v>74</v>
      </c>
      <c r="H96" s="56"/>
      <c r="I96" s="60">
        <v>74</v>
      </c>
      <c r="J96" s="64"/>
      <c r="K96" s="56"/>
      <c r="L96" s="57">
        <v>528.66</v>
      </c>
      <c r="M96" s="56"/>
      <c r="N96" s="59">
        <v>26263</v>
      </c>
      <c r="AB96" s="41"/>
      <c r="AC96" s="49"/>
      <c r="AF96" s="4" t="s">
        <v>435</v>
      </c>
      <c r="AH96" s="49"/>
    </row>
    <row r="97" spans="1:34" s="5" customFormat="1" ht="23.25" x14ac:dyDescent="0.25">
      <c r="A97" s="62"/>
      <c r="B97" s="53" t="s">
        <v>436</v>
      </c>
      <c r="C97" s="200" t="s">
        <v>437</v>
      </c>
      <c r="D97" s="200"/>
      <c r="E97" s="200"/>
      <c r="F97" s="55" t="s">
        <v>73</v>
      </c>
      <c r="G97" s="60">
        <v>36</v>
      </c>
      <c r="H97" s="56"/>
      <c r="I97" s="60">
        <v>36</v>
      </c>
      <c r="J97" s="64"/>
      <c r="K97" s="56"/>
      <c r="L97" s="57">
        <v>257.18</v>
      </c>
      <c r="M97" s="56"/>
      <c r="N97" s="59">
        <v>12777</v>
      </c>
      <c r="AB97" s="41"/>
      <c r="AC97" s="49"/>
      <c r="AF97" s="4" t="s">
        <v>437</v>
      </c>
      <c r="AH97" s="49"/>
    </row>
    <row r="98" spans="1:34" s="5" customFormat="1" ht="15" x14ac:dyDescent="0.25">
      <c r="A98" s="70"/>
      <c r="B98" s="71"/>
      <c r="C98" s="202" t="s">
        <v>76</v>
      </c>
      <c r="D98" s="202"/>
      <c r="E98" s="202"/>
      <c r="F98" s="44"/>
      <c r="G98" s="45"/>
      <c r="H98" s="45"/>
      <c r="I98" s="45"/>
      <c r="J98" s="47"/>
      <c r="K98" s="45"/>
      <c r="L98" s="72">
        <v>1500.24</v>
      </c>
      <c r="M98" s="67"/>
      <c r="N98" s="73">
        <v>74531</v>
      </c>
      <c r="AB98" s="41"/>
      <c r="AC98" s="49"/>
      <c r="AH98" s="49" t="s">
        <v>76</v>
      </c>
    </row>
    <row r="99" spans="1:34" s="5" customFormat="1" ht="68.25" x14ac:dyDescent="0.25">
      <c r="A99" s="42" t="s">
        <v>113</v>
      </c>
      <c r="B99" s="43" t="s">
        <v>453</v>
      </c>
      <c r="C99" s="202" t="s">
        <v>454</v>
      </c>
      <c r="D99" s="202"/>
      <c r="E99" s="202"/>
      <c r="F99" s="44" t="s">
        <v>86</v>
      </c>
      <c r="G99" s="45"/>
      <c r="H99" s="45"/>
      <c r="I99" s="79">
        <v>1</v>
      </c>
      <c r="J99" s="47"/>
      <c r="K99" s="45"/>
      <c r="L99" s="47"/>
      <c r="M99" s="45"/>
      <c r="N99" s="48"/>
      <c r="AB99" s="41"/>
      <c r="AC99" s="49" t="s">
        <v>454</v>
      </c>
      <c r="AH99" s="49"/>
    </row>
    <row r="100" spans="1:34" s="5" customFormat="1" ht="34.5" x14ac:dyDescent="0.25">
      <c r="A100" s="52"/>
      <c r="B100" s="53" t="s">
        <v>432</v>
      </c>
      <c r="C100" s="208" t="s">
        <v>433</v>
      </c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9"/>
      <c r="AB100" s="41"/>
      <c r="AC100" s="49"/>
      <c r="AD100" s="4" t="s">
        <v>433</v>
      </c>
      <c r="AH100" s="49"/>
    </row>
    <row r="101" spans="1:34" s="5" customFormat="1" ht="15" x14ac:dyDescent="0.25">
      <c r="A101" s="54"/>
      <c r="B101" s="53" t="s">
        <v>49</v>
      </c>
      <c r="C101" s="200" t="s">
        <v>59</v>
      </c>
      <c r="D101" s="200"/>
      <c r="E101" s="200"/>
      <c r="F101" s="55"/>
      <c r="G101" s="56"/>
      <c r="H101" s="56"/>
      <c r="I101" s="56"/>
      <c r="J101" s="57">
        <v>20.75</v>
      </c>
      <c r="K101" s="75">
        <v>1.3</v>
      </c>
      <c r="L101" s="57">
        <v>26.98</v>
      </c>
      <c r="M101" s="58">
        <v>49.68</v>
      </c>
      <c r="N101" s="59">
        <v>1340</v>
      </c>
      <c r="AB101" s="41"/>
      <c r="AC101" s="49"/>
      <c r="AE101" s="4" t="s">
        <v>59</v>
      </c>
      <c r="AH101" s="49"/>
    </row>
    <row r="102" spans="1:34" s="5" customFormat="1" ht="15" x14ac:dyDescent="0.25">
      <c r="A102" s="62"/>
      <c r="B102" s="53"/>
      <c r="C102" s="200" t="s">
        <v>66</v>
      </c>
      <c r="D102" s="200"/>
      <c r="E102" s="200"/>
      <c r="F102" s="55" t="s">
        <v>67</v>
      </c>
      <c r="G102" s="58">
        <v>1.62</v>
      </c>
      <c r="H102" s="75">
        <v>1.3</v>
      </c>
      <c r="I102" s="101">
        <v>2.1059999999999999</v>
      </c>
      <c r="J102" s="64"/>
      <c r="K102" s="56"/>
      <c r="L102" s="64"/>
      <c r="M102" s="56"/>
      <c r="N102" s="61"/>
      <c r="AB102" s="41"/>
      <c r="AC102" s="49"/>
      <c r="AF102" s="4" t="s">
        <v>66</v>
      </c>
      <c r="AH102" s="49"/>
    </row>
    <row r="103" spans="1:34" s="5" customFormat="1" ht="15" x14ac:dyDescent="0.25">
      <c r="A103" s="54"/>
      <c r="B103" s="53"/>
      <c r="C103" s="207" t="s">
        <v>69</v>
      </c>
      <c r="D103" s="207"/>
      <c r="E103" s="207"/>
      <c r="F103" s="66"/>
      <c r="G103" s="67"/>
      <c r="H103" s="67"/>
      <c r="I103" s="67"/>
      <c r="J103" s="68">
        <v>20.75</v>
      </c>
      <c r="K103" s="67"/>
      <c r="L103" s="68">
        <v>26.98</v>
      </c>
      <c r="M103" s="67"/>
      <c r="N103" s="69">
        <v>1340</v>
      </c>
      <c r="AB103" s="41"/>
      <c r="AC103" s="49"/>
      <c r="AG103" s="4" t="s">
        <v>69</v>
      </c>
      <c r="AH103" s="49"/>
    </row>
    <row r="104" spans="1:34" s="5" customFormat="1" ht="15" x14ac:dyDescent="0.25">
      <c r="A104" s="62"/>
      <c r="B104" s="53"/>
      <c r="C104" s="200" t="s">
        <v>70</v>
      </c>
      <c r="D104" s="200"/>
      <c r="E104" s="200"/>
      <c r="F104" s="55"/>
      <c r="G104" s="56"/>
      <c r="H104" s="56"/>
      <c r="I104" s="56"/>
      <c r="J104" s="64"/>
      <c r="K104" s="56"/>
      <c r="L104" s="57">
        <v>26.98</v>
      </c>
      <c r="M104" s="56"/>
      <c r="N104" s="59">
        <v>1340</v>
      </c>
      <c r="AB104" s="41"/>
      <c r="AC104" s="49"/>
      <c r="AF104" s="4" t="s">
        <v>70</v>
      </c>
      <c r="AH104" s="49"/>
    </row>
    <row r="105" spans="1:34" s="5" customFormat="1" ht="23.25" x14ac:dyDescent="0.25">
      <c r="A105" s="62"/>
      <c r="B105" s="53" t="s">
        <v>434</v>
      </c>
      <c r="C105" s="200" t="s">
        <v>435</v>
      </c>
      <c r="D105" s="200"/>
      <c r="E105" s="200"/>
      <c r="F105" s="55" t="s">
        <v>73</v>
      </c>
      <c r="G105" s="60">
        <v>74</v>
      </c>
      <c r="H105" s="56"/>
      <c r="I105" s="60">
        <v>74</v>
      </c>
      <c r="J105" s="64"/>
      <c r="K105" s="56"/>
      <c r="L105" s="57">
        <v>19.97</v>
      </c>
      <c r="M105" s="56"/>
      <c r="N105" s="74">
        <v>992</v>
      </c>
      <c r="AB105" s="41"/>
      <c r="AC105" s="49"/>
      <c r="AF105" s="4" t="s">
        <v>435</v>
      </c>
      <c r="AH105" s="49"/>
    </row>
    <row r="106" spans="1:34" s="5" customFormat="1" ht="23.25" x14ac:dyDescent="0.25">
      <c r="A106" s="62"/>
      <c r="B106" s="53" t="s">
        <v>436</v>
      </c>
      <c r="C106" s="200" t="s">
        <v>437</v>
      </c>
      <c r="D106" s="200"/>
      <c r="E106" s="200"/>
      <c r="F106" s="55" t="s">
        <v>73</v>
      </c>
      <c r="G106" s="60">
        <v>36</v>
      </c>
      <c r="H106" s="56"/>
      <c r="I106" s="60">
        <v>36</v>
      </c>
      <c r="J106" s="64"/>
      <c r="K106" s="56"/>
      <c r="L106" s="57">
        <v>9.7100000000000009</v>
      </c>
      <c r="M106" s="56"/>
      <c r="N106" s="74">
        <v>482</v>
      </c>
      <c r="AB106" s="41"/>
      <c r="AC106" s="49"/>
      <c r="AF106" s="4" t="s">
        <v>437</v>
      </c>
      <c r="AH106" s="49"/>
    </row>
    <row r="107" spans="1:34" s="5" customFormat="1" ht="15" x14ac:dyDescent="0.25">
      <c r="A107" s="70"/>
      <c r="B107" s="71"/>
      <c r="C107" s="202" t="s">
        <v>76</v>
      </c>
      <c r="D107" s="202"/>
      <c r="E107" s="202"/>
      <c r="F107" s="44"/>
      <c r="G107" s="45"/>
      <c r="H107" s="45"/>
      <c r="I107" s="45"/>
      <c r="J107" s="47"/>
      <c r="K107" s="45"/>
      <c r="L107" s="78">
        <v>56.66</v>
      </c>
      <c r="M107" s="67"/>
      <c r="N107" s="73">
        <v>2814</v>
      </c>
      <c r="AB107" s="41"/>
      <c r="AC107" s="49"/>
      <c r="AH107" s="49" t="s">
        <v>76</v>
      </c>
    </row>
    <row r="108" spans="1:34" s="5" customFormat="1" ht="68.25" x14ac:dyDescent="0.25">
      <c r="A108" s="42" t="s">
        <v>116</v>
      </c>
      <c r="B108" s="43" t="s">
        <v>455</v>
      </c>
      <c r="C108" s="202" t="s">
        <v>456</v>
      </c>
      <c r="D108" s="202"/>
      <c r="E108" s="202"/>
      <c r="F108" s="44" t="s">
        <v>86</v>
      </c>
      <c r="G108" s="45"/>
      <c r="H108" s="45"/>
      <c r="I108" s="79">
        <v>2</v>
      </c>
      <c r="J108" s="47"/>
      <c r="K108" s="45"/>
      <c r="L108" s="47"/>
      <c r="M108" s="45"/>
      <c r="N108" s="48"/>
      <c r="AB108" s="41"/>
      <c r="AC108" s="49" t="s">
        <v>456</v>
      </c>
      <c r="AH108" s="49"/>
    </row>
    <row r="109" spans="1:34" s="5" customFormat="1" ht="34.5" x14ac:dyDescent="0.25">
      <c r="A109" s="52"/>
      <c r="B109" s="53" t="s">
        <v>432</v>
      </c>
      <c r="C109" s="208" t="s">
        <v>433</v>
      </c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9"/>
      <c r="AB109" s="41"/>
      <c r="AC109" s="49"/>
      <c r="AD109" s="4" t="s">
        <v>433</v>
      </c>
      <c r="AH109" s="49"/>
    </row>
    <row r="110" spans="1:34" s="5" customFormat="1" ht="15" x14ac:dyDescent="0.25">
      <c r="A110" s="54"/>
      <c r="B110" s="53" t="s">
        <v>49</v>
      </c>
      <c r="C110" s="200" t="s">
        <v>59</v>
      </c>
      <c r="D110" s="200"/>
      <c r="E110" s="200"/>
      <c r="F110" s="55"/>
      <c r="G110" s="56"/>
      <c r="H110" s="56"/>
      <c r="I110" s="56"/>
      <c r="J110" s="57">
        <v>81.95</v>
      </c>
      <c r="K110" s="75">
        <v>1.3</v>
      </c>
      <c r="L110" s="57">
        <v>213.07</v>
      </c>
      <c r="M110" s="58">
        <v>49.68</v>
      </c>
      <c r="N110" s="59">
        <v>10585</v>
      </c>
      <c r="AB110" s="41"/>
      <c r="AC110" s="49"/>
      <c r="AE110" s="4" t="s">
        <v>59</v>
      </c>
      <c r="AH110" s="49"/>
    </row>
    <row r="111" spans="1:34" s="5" customFormat="1" ht="15" x14ac:dyDescent="0.25">
      <c r="A111" s="62"/>
      <c r="B111" s="53"/>
      <c r="C111" s="200" t="s">
        <v>66</v>
      </c>
      <c r="D111" s="200"/>
      <c r="E111" s="200"/>
      <c r="F111" s="55" t="s">
        <v>67</v>
      </c>
      <c r="G111" s="75">
        <v>6.4</v>
      </c>
      <c r="H111" s="75">
        <v>1.3</v>
      </c>
      <c r="I111" s="58">
        <v>16.64</v>
      </c>
      <c r="J111" s="64"/>
      <c r="K111" s="56"/>
      <c r="L111" s="64"/>
      <c r="M111" s="56"/>
      <c r="N111" s="61"/>
      <c r="AB111" s="41"/>
      <c r="AC111" s="49"/>
      <c r="AF111" s="4" t="s">
        <v>66</v>
      </c>
      <c r="AH111" s="49"/>
    </row>
    <row r="112" spans="1:34" s="5" customFormat="1" ht="15" x14ac:dyDescent="0.25">
      <c r="A112" s="54"/>
      <c r="B112" s="53"/>
      <c r="C112" s="207" t="s">
        <v>69</v>
      </c>
      <c r="D112" s="207"/>
      <c r="E112" s="207"/>
      <c r="F112" s="66"/>
      <c r="G112" s="67"/>
      <c r="H112" s="67"/>
      <c r="I112" s="67"/>
      <c r="J112" s="68">
        <v>81.95</v>
      </c>
      <c r="K112" s="67"/>
      <c r="L112" s="68">
        <v>213.07</v>
      </c>
      <c r="M112" s="67"/>
      <c r="N112" s="69">
        <v>10585</v>
      </c>
      <c r="AB112" s="41"/>
      <c r="AC112" s="49"/>
      <c r="AG112" s="4" t="s">
        <v>69</v>
      </c>
      <c r="AH112" s="49"/>
    </row>
    <row r="113" spans="1:34" s="5" customFormat="1" ht="15" x14ac:dyDescent="0.25">
      <c r="A113" s="62"/>
      <c r="B113" s="53"/>
      <c r="C113" s="200" t="s">
        <v>70</v>
      </c>
      <c r="D113" s="200"/>
      <c r="E113" s="200"/>
      <c r="F113" s="55"/>
      <c r="G113" s="56"/>
      <c r="H113" s="56"/>
      <c r="I113" s="56"/>
      <c r="J113" s="64"/>
      <c r="K113" s="56"/>
      <c r="L113" s="57">
        <v>213.07</v>
      </c>
      <c r="M113" s="56"/>
      <c r="N113" s="59">
        <v>10585</v>
      </c>
      <c r="AB113" s="41"/>
      <c r="AC113" s="49"/>
      <c r="AF113" s="4" t="s">
        <v>70</v>
      </c>
      <c r="AH113" s="49"/>
    </row>
    <row r="114" spans="1:34" s="5" customFormat="1" ht="23.25" x14ac:dyDescent="0.25">
      <c r="A114" s="62"/>
      <c r="B114" s="53" t="s">
        <v>434</v>
      </c>
      <c r="C114" s="200" t="s">
        <v>435</v>
      </c>
      <c r="D114" s="200"/>
      <c r="E114" s="200"/>
      <c r="F114" s="55" t="s">
        <v>73</v>
      </c>
      <c r="G114" s="60">
        <v>74</v>
      </c>
      <c r="H114" s="56"/>
      <c r="I114" s="60">
        <v>74</v>
      </c>
      <c r="J114" s="64"/>
      <c r="K114" s="56"/>
      <c r="L114" s="57">
        <v>157.66999999999999</v>
      </c>
      <c r="M114" s="56"/>
      <c r="N114" s="59">
        <v>7833</v>
      </c>
      <c r="AB114" s="41"/>
      <c r="AC114" s="49"/>
      <c r="AF114" s="4" t="s">
        <v>435</v>
      </c>
      <c r="AH114" s="49"/>
    </row>
    <row r="115" spans="1:34" s="5" customFormat="1" ht="23.25" x14ac:dyDescent="0.25">
      <c r="A115" s="62"/>
      <c r="B115" s="53" t="s">
        <v>436</v>
      </c>
      <c r="C115" s="200" t="s">
        <v>437</v>
      </c>
      <c r="D115" s="200"/>
      <c r="E115" s="200"/>
      <c r="F115" s="55" t="s">
        <v>73</v>
      </c>
      <c r="G115" s="60">
        <v>36</v>
      </c>
      <c r="H115" s="56"/>
      <c r="I115" s="60">
        <v>36</v>
      </c>
      <c r="J115" s="64"/>
      <c r="K115" s="56"/>
      <c r="L115" s="57">
        <v>76.709999999999994</v>
      </c>
      <c r="M115" s="56"/>
      <c r="N115" s="59">
        <v>3811</v>
      </c>
      <c r="AB115" s="41"/>
      <c r="AC115" s="49"/>
      <c r="AF115" s="4" t="s">
        <v>437</v>
      </c>
      <c r="AH115" s="49"/>
    </row>
    <row r="116" spans="1:34" s="5" customFormat="1" ht="15" x14ac:dyDescent="0.25">
      <c r="A116" s="70"/>
      <c r="B116" s="71"/>
      <c r="C116" s="202" t="s">
        <v>76</v>
      </c>
      <c r="D116" s="202"/>
      <c r="E116" s="202"/>
      <c r="F116" s="44"/>
      <c r="G116" s="45"/>
      <c r="H116" s="45"/>
      <c r="I116" s="45"/>
      <c r="J116" s="47"/>
      <c r="K116" s="45"/>
      <c r="L116" s="78">
        <v>447.45</v>
      </c>
      <c r="M116" s="67"/>
      <c r="N116" s="73">
        <v>22229</v>
      </c>
      <c r="AB116" s="41"/>
      <c r="AC116" s="49"/>
      <c r="AH116" s="49" t="s">
        <v>76</v>
      </c>
    </row>
    <row r="117" spans="1:34" s="5" customFormat="1" ht="90.75" x14ac:dyDescent="0.25">
      <c r="A117" s="42" t="s">
        <v>119</v>
      </c>
      <c r="B117" s="43" t="s">
        <v>457</v>
      </c>
      <c r="C117" s="213" t="s">
        <v>458</v>
      </c>
      <c r="D117" s="213"/>
      <c r="E117" s="213"/>
      <c r="F117" s="44" t="s">
        <v>86</v>
      </c>
      <c r="G117" s="45"/>
      <c r="H117" s="45"/>
      <c r="I117" s="79">
        <v>2</v>
      </c>
      <c r="J117" s="47"/>
      <c r="K117" s="45"/>
      <c r="L117" s="47"/>
      <c r="M117" s="45"/>
      <c r="N117" s="48"/>
      <c r="AB117" s="41"/>
      <c r="AC117" s="49" t="s">
        <v>458</v>
      </c>
      <c r="AH117" s="49"/>
    </row>
    <row r="118" spans="1:34" s="5" customFormat="1" ht="34.5" x14ac:dyDescent="0.25">
      <c r="A118" s="52"/>
      <c r="B118" s="53" t="s">
        <v>432</v>
      </c>
      <c r="C118" s="208" t="s">
        <v>433</v>
      </c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9"/>
      <c r="AB118" s="41"/>
      <c r="AC118" s="49"/>
      <c r="AD118" s="4" t="s">
        <v>433</v>
      </c>
      <c r="AH118" s="49"/>
    </row>
    <row r="119" spans="1:34" s="5" customFormat="1" ht="15" x14ac:dyDescent="0.25">
      <c r="A119" s="54"/>
      <c r="B119" s="53" t="s">
        <v>49</v>
      </c>
      <c r="C119" s="200" t="s">
        <v>59</v>
      </c>
      <c r="D119" s="200"/>
      <c r="E119" s="200"/>
      <c r="F119" s="55"/>
      <c r="G119" s="56"/>
      <c r="H119" s="56"/>
      <c r="I119" s="56"/>
      <c r="J119" s="57">
        <v>12.21</v>
      </c>
      <c r="K119" s="75">
        <v>1.3</v>
      </c>
      <c r="L119" s="57">
        <v>31.75</v>
      </c>
      <c r="M119" s="58">
        <v>49.68</v>
      </c>
      <c r="N119" s="59">
        <v>1577</v>
      </c>
      <c r="AB119" s="41"/>
      <c r="AC119" s="49"/>
      <c r="AE119" s="4" t="s">
        <v>59</v>
      </c>
      <c r="AH119" s="49"/>
    </row>
    <row r="120" spans="1:34" s="5" customFormat="1" ht="15" x14ac:dyDescent="0.25">
      <c r="A120" s="62"/>
      <c r="B120" s="53"/>
      <c r="C120" s="200" t="s">
        <v>66</v>
      </c>
      <c r="D120" s="200"/>
      <c r="E120" s="200"/>
      <c r="F120" s="55" t="s">
        <v>67</v>
      </c>
      <c r="G120" s="75">
        <v>1.3</v>
      </c>
      <c r="H120" s="75">
        <v>1.3</v>
      </c>
      <c r="I120" s="58">
        <v>3.38</v>
      </c>
      <c r="J120" s="64"/>
      <c r="K120" s="56"/>
      <c r="L120" s="64"/>
      <c r="M120" s="56"/>
      <c r="N120" s="61"/>
      <c r="AB120" s="41"/>
      <c r="AC120" s="49"/>
      <c r="AF120" s="4" t="s">
        <v>66</v>
      </c>
      <c r="AH120" s="49"/>
    </row>
    <row r="121" spans="1:34" s="5" customFormat="1" ht="15" x14ac:dyDescent="0.25">
      <c r="A121" s="54"/>
      <c r="B121" s="53"/>
      <c r="C121" s="207" t="s">
        <v>69</v>
      </c>
      <c r="D121" s="207"/>
      <c r="E121" s="207"/>
      <c r="F121" s="66"/>
      <c r="G121" s="67"/>
      <c r="H121" s="67"/>
      <c r="I121" s="67"/>
      <c r="J121" s="68">
        <v>12.21</v>
      </c>
      <c r="K121" s="67"/>
      <c r="L121" s="68">
        <v>31.75</v>
      </c>
      <c r="M121" s="67"/>
      <c r="N121" s="69">
        <v>1577</v>
      </c>
      <c r="AB121" s="41"/>
      <c r="AC121" s="49"/>
      <c r="AG121" s="4" t="s">
        <v>69</v>
      </c>
      <c r="AH121" s="49"/>
    </row>
    <row r="122" spans="1:34" s="5" customFormat="1" ht="15" x14ac:dyDescent="0.25">
      <c r="A122" s="62"/>
      <c r="B122" s="53"/>
      <c r="C122" s="200" t="s">
        <v>70</v>
      </c>
      <c r="D122" s="200"/>
      <c r="E122" s="200"/>
      <c r="F122" s="55"/>
      <c r="G122" s="56"/>
      <c r="H122" s="56"/>
      <c r="I122" s="56"/>
      <c r="J122" s="64"/>
      <c r="K122" s="56"/>
      <c r="L122" s="57">
        <v>31.75</v>
      </c>
      <c r="M122" s="56"/>
      <c r="N122" s="59">
        <v>1577</v>
      </c>
      <c r="AB122" s="41"/>
      <c r="AC122" s="49"/>
      <c r="AF122" s="4" t="s">
        <v>70</v>
      </c>
      <c r="AH122" s="49"/>
    </row>
    <row r="123" spans="1:34" s="5" customFormat="1" ht="23.25" x14ac:dyDescent="0.25">
      <c r="A123" s="62"/>
      <c r="B123" s="53" t="s">
        <v>434</v>
      </c>
      <c r="C123" s="200" t="s">
        <v>435</v>
      </c>
      <c r="D123" s="200"/>
      <c r="E123" s="200"/>
      <c r="F123" s="55" t="s">
        <v>73</v>
      </c>
      <c r="G123" s="60">
        <v>74</v>
      </c>
      <c r="H123" s="56"/>
      <c r="I123" s="60">
        <v>74</v>
      </c>
      <c r="J123" s="64"/>
      <c r="K123" s="56"/>
      <c r="L123" s="57">
        <v>23.5</v>
      </c>
      <c r="M123" s="56"/>
      <c r="N123" s="59">
        <v>1167</v>
      </c>
      <c r="AB123" s="41"/>
      <c r="AC123" s="49"/>
      <c r="AF123" s="4" t="s">
        <v>435</v>
      </c>
      <c r="AH123" s="49"/>
    </row>
    <row r="124" spans="1:34" s="5" customFormat="1" ht="23.25" x14ac:dyDescent="0.25">
      <c r="A124" s="62"/>
      <c r="B124" s="53" t="s">
        <v>436</v>
      </c>
      <c r="C124" s="200" t="s">
        <v>437</v>
      </c>
      <c r="D124" s="200"/>
      <c r="E124" s="200"/>
      <c r="F124" s="55" t="s">
        <v>73</v>
      </c>
      <c r="G124" s="60">
        <v>36</v>
      </c>
      <c r="H124" s="56"/>
      <c r="I124" s="60">
        <v>36</v>
      </c>
      <c r="J124" s="64"/>
      <c r="K124" s="56"/>
      <c r="L124" s="57">
        <v>11.43</v>
      </c>
      <c r="M124" s="56"/>
      <c r="N124" s="74">
        <v>568</v>
      </c>
      <c r="AB124" s="41"/>
      <c r="AC124" s="49"/>
      <c r="AF124" s="4" t="s">
        <v>437</v>
      </c>
      <c r="AH124" s="49"/>
    </row>
    <row r="125" spans="1:34" s="5" customFormat="1" ht="15" x14ac:dyDescent="0.25">
      <c r="A125" s="70"/>
      <c r="B125" s="71"/>
      <c r="C125" s="202" t="s">
        <v>76</v>
      </c>
      <c r="D125" s="202"/>
      <c r="E125" s="202"/>
      <c r="F125" s="44"/>
      <c r="G125" s="45"/>
      <c r="H125" s="45"/>
      <c r="I125" s="45"/>
      <c r="J125" s="47"/>
      <c r="K125" s="45"/>
      <c r="L125" s="78">
        <v>66.680000000000007</v>
      </c>
      <c r="M125" s="67"/>
      <c r="N125" s="73">
        <v>3312</v>
      </c>
      <c r="AB125" s="41"/>
      <c r="AC125" s="49"/>
      <c r="AH125" s="49" t="s">
        <v>76</v>
      </c>
    </row>
    <row r="126" spans="1:34" s="5" customFormat="1" ht="90.75" x14ac:dyDescent="0.25">
      <c r="A126" s="42" t="s">
        <v>122</v>
      </c>
      <c r="B126" s="43" t="s">
        <v>459</v>
      </c>
      <c r="C126" s="213" t="s">
        <v>460</v>
      </c>
      <c r="D126" s="213"/>
      <c r="E126" s="213"/>
      <c r="F126" s="44" t="s">
        <v>86</v>
      </c>
      <c r="G126" s="45"/>
      <c r="H126" s="45"/>
      <c r="I126" s="79">
        <v>2</v>
      </c>
      <c r="J126" s="47"/>
      <c r="K126" s="45"/>
      <c r="L126" s="47"/>
      <c r="M126" s="45"/>
      <c r="N126" s="48"/>
      <c r="AB126" s="41"/>
      <c r="AC126" s="49" t="s">
        <v>460</v>
      </c>
      <c r="AH126" s="49"/>
    </row>
    <row r="127" spans="1:34" s="5" customFormat="1" ht="34.5" x14ac:dyDescent="0.25">
      <c r="A127" s="52"/>
      <c r="B127" s="53" t="s">
        <v>432</v>
      </c>
      <c r="C127" s="208" t="s">
        <v>433</v>
      </c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9"/>
      <c r="AB127" s="41"/>
      <c r="AC127" s="49"/>
      <c r="AD127" s="4" t="s">
        <v>433</v>
      </c>
      <c r="AH127" s="49"/>
    </row>
    <row r="128" spans="1:34" s="5" customFormat="1" ht="15" x14ac:dyDescent="0.25">
      <c r="A128" s="54"/>
      <c r="B128" s="53" t="s">
        <v>49</v>
      </c>
      <c r="C128" s="200" t="s">
        <v>59</v>
      </c>
      <c r="D128" s="200"/>
      <c r="E128" s="200"/>
      <c r="F128" s="55"/>
      <c r="G128" s="56"/>
      <c r="H128" s="56"/>
      <c r="I128" s="56"/>
      <c r="J128" s="57">
        <v>67.64</v>
      </c>
      <c r="K128" s="75">
        <v>1.3</v>
      </c>
      <c r="L128" s="57">
        <v>175.86</v>
      </c>
      <c r="M128" s="58">
        <v>49.68</v>
      </c>
      <c r="N128" s="59">
        <v>8737</v>
      </c>
      <c r="AB128" s="41"/>
      <c r="AC128" s="49"/>
      <c r="AE128" s="4" t="s">
        <v>59</v>
      </c>
      <c r="AH128" s="49"/>
    </row>
    <row r="129" spans="1:34" s="5" customFormat="1" ht="15" x14ac:dyDescent="0.25">
      <c r="A129" s="62"/>
      <c r="B129" s="53"/>
      <c r="C129" s="200" t="s">
        <v>66</v>
      </c>
      <c r="D129" s="200"/>
      <c r="E129" s="200"/>
      <c r="F129" s="55" t="s">
        <v>67</v>
      </c>
      <c r="G129" s="75">
        <v>7.2</v>
      </c>
      <c r="H129" s="75">
        <v>1.3</v>
      </c>
      <c r="I129" s="58">
        <v>18.72</v>
      </c>
      <c r="J129" s="64"/>
      <c r="K129" s="56"/>
      <c r="L129" s="64"/>
      <c r="M129" s="56"/>
      <c r="N129" s="61"/>
      <c r="AB129" s="41"/>
      <c r="AC129" s="49"/>
      <c r="AF129" s="4" t="s">
        <v>66</v>
      </c>
      <c r="AH129" s="49"/>
    </row>
    <row r="130" spans="1:34" s="5" customFormat="1" ht="15" x14ac:dyDescent="0.25">
      <c r="A130" s="54"/>
      <c r="B130" s="53"/>
      <c r="C130" s="207" t="s">
        <v>69</v>
      </c>
      <c r="D130" s="207"/>
      <c r="E130" s="207"/>
      <c r="F130" s="66"/>
      <c r="G130" s="67"/>
      <c r="H130" s="67"/>
      <c r="I130" s="67"/>
      <c r="J130" s="68">
        <v>67.64</v>
      </c>
      <c r="K130" s="67"/>
      <c r="L130" s="68">
        <v>175.86</v>
      </c>
      <c r="M130" s="67"/>
      <c r="N130" s="69">
        <v>8737</v>
      </c>
      <c r="AB130" s="41"/>
      <c r="AC130" s="49"/>
      <c r="AG130" s="4" t="s">
        <v>69</v>
      </c>
      <c r="AH130" s="49"/>
    </row>
    <row r="131" spans="1:34" s="5" customFormat="1" ht="15" x14ac:dyDescent="0.25">
      <c r="A131" s="62"/>
      <c r="B131" s="53"/>
      <c r="C131" s="200" t="s">
        <v>70</v>
      </c>
      <c r="D131" s="200"/>
      <c r="E131" s="200"/>
      <c r="F131" s="55"/>
      <c r="G131" s="56"/>
      <c r="H131" s="56"/>
      <c r="I131" s="56"/>
      <c r="J131" s="64"/>
      <c r="K131" s="56"/>
      <c r="L131" s="57">
        <v>175.86</v>
      </c>
      <c r="M131" s="56"/>
      <c r="N131" s="59">
        <v>8737</v>
      </c>
      <c r="AB131" s="41"/>
      <c r="AC131" s="49"/>
      <c r="AF131" s="4" t="s">
        <v>70</v>
      </c>
      <c r="AH131" s="49"/>
    </row>
    <row r="132" spans="1:34" s="5" customFormat="1" ht="23.25" x14ac:dyDescent="0.25">
      <c r="A132" s="62"/>
      <c r="B132" s="53" t="s">
        <v>434</v>
      </c>
      <c r="C132" s="200" t="s">
        <v>435</v>
      </c>
      <c r="D132" s="200"/>
      <c r="E132" s="200"/>
      <c r="F132" s="55" t="s">
        <v>73</v>
      </c>
      <c r="G132" s="60">
        <v>74</v>
      </c>
      <c r="H132" s="56"/>
      <c r="I132" s="60">
        <v>74</v>
      </c>
      <c r="J132" s="64"/>
      <c r="K132" s="56"/>
      <c r="L132" s="57">
        <v>130.13999999999999</v>
      </c>
      <c r="M132" s="56"/>
      <c r="N132" s="59">
        <v>6465</v>
      </c>
      <c r="AB132" s="41"/>
      <c r="AC132" s="49"/>
      <c r="AF132" s="4" t="s">
        <v>435</v>
      </c>
      <c r="AH132" s="49"/>
    </row>
    <row r="133" spans="1:34" s="5" customFormat="1" ht="23.25" x14ac:dyDescent="0.25">
      <c r="A133" s="62"/>
      <c r="B133" s="53" t="s">
        <v>436</v>
      </c>
      <c r="C133" s="200" t="s">
        <v>437</v>
      </c>
      <c r="D133" s="200"/>
      <c r="E133" s="200"/>
      <c r="F133" s="55" t="s">
        <v>73</v>
      </c>
      <c r="G133" s="60">
        <v>36</v>
      </c>
      <c r="H133" s="56"/>
      <c r="I133" s="60">
        <v>36</v>
      </c>
      <c r="J133" s="64"/>
      <c r="K133" s="56"/>
      <c r="L133" s="57">
        <v>63.31</v>
      </c>
      <c r="M133" s="56"/>
      <c r="N133" s="59">
        <v>3145</v>
      </c>
      <c r="AB133" s="41"/>
      <c r="AC133" s="49"/>
      <c r="AF133" s="4" t="s">
        <v>437</v>
      </c>
      <c r="AH133" s="49"/>
    </row>
    <row r="134" spans="1:34" s="5" customFormat="1" ht="15" x14ac:dyDescent="0.25">
      <c r="A134" s="70"/>
      <c r="B134" s="71"/>
      <c r="C134" s="202" t="s">
        <v>76</v>
      </c>
      <c r="D134" s="202"/>
      <c r="E134" s="202"/>
      <c r="F134" s="44"/>
      <c r="G134" s="45"/>
      <c r="H134" s="45"/>
      <c r="I134" s="45"/>
      <c r="J134" s="47"/>
      <c r="K134" s="45"/>
      <c r="L134" s="78">
        <v>369.31</v>
      </c>
      <c r="M134" s="67"/>
      <c r="N134" s="73">
        <v>18347</v>
      </c>
      <c r="AB134" s="41"/>
      <c r="AC134" s="49"/>
      <c r="AH134" s="49" t="s">
        <v>76</v>
      </c>
    </row>
    <row r="135" spans="1:34" s="5" customFormat="1" ht="68.25" x14ac:dyDescent="0.25">
      <c r="A135" s="42" t="s">
        <v>125</v>
      </c>
      <c r="B135" s="43" t="s">
        <v>461</v>
      </c>
      <c r="C135" s="202" t="s">
        <v>462</v>
      </c>
      <c r="D135" s="202"/>
      <c r="E135" s="202"/>
      <c r="F135" s="44" t="s">
        <v>86</v>
      </c>
      <c r="G135" s="45"/>
      <c r="H135" s="45"/>
      <c r="I135" s="79">
        <v>10</v>
      </c>
      <c r="J135" s="47"/>
      <c r="K135" s="45"/>
      <c r="L135" s="47"/>
      <c r="M135" s="45"/>
      <c r="N135" s="48"/>
      <c r="AB135" s="41"/>
      <c r="AC135" s="49" t="s">
        <v>462</v>
      </c>
      <c r="AH135" s="49"/>
    </row>
    <row r="136" spans="1:34" s="5" customFormat="1" ht="34.5" x14ac:dyDescent="0.25">
      <c r="A136" s="52"/>
      <c r="B136" s="53" t="s">
        <v>432</v>
      </c>
      <c r="C136" s="208" t="s">
        <v>433</v>
      </c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9"/>
      <c r="AB136" s="41"/>
      <c r="AC136" s="49"/>
      <c r="AD136" s="4" t="s">
        <v>433</v>
      </c>
      <c r="AH136" s="49"/>
    </row>
    <row r="137" spans="1:34" s="5" customFormat="1" ht="15" x14ac:dyDescent="0.25">
      <c r="A137" s="54"/>
      <c r="B137" s="53" t="s">
        <v>49</v>
      </c>
      <c r="C137" s="200" t="s">
        <v>59</v>
      </c>
      <c r="D137" s="200"/>
      <c r="E137" s="200"/>
      <c r="F137" s="55"/>
      <c r="G137" s="56"/>
      <c r="H137" s="56"/>
      <c r="I137" s="56"/>
      <c r="J137" s="57">
        <v>76.06</v>
      </c>
      <c r="K137" s="75">
        <v>1.3</v>
      </c>
      <c r="L137" s="57">
        <v>988.78</v>
      </c>
      <c r="M137" s="58">
        <v>49.68</v>
      </c>
      <c r="N137" s="59">
        <v>49123</v>
      </c>
      <c r="AB137" s="41"/>
      <c r="AC137" s="49"/>
      <c r="AE137" s="4" t="s">
        <v>59</v>
      </c>
      <c r="AH137" s="49"/>
    </row>
    <row r="138" spans="1:34" s="5" customFormat="1" ht="15" x14ac:dyDescent="0.25">
      <c r="A138" s="62"/>
      <c r="B138" s="53"/>
      <c r="C138" s="200" t="s">
        <v>66</v>
      </c>
      <c r="D138" s="200"/>
      <c r="E138" s="200"/>
      <c r="F138" s="55" t="s">
        <v>67</v>
      </c>
      <c r="G138" s="58">
        <v>5.68</v>
      </c>
      <c r="H138" s="75">
        <v>1.3</v>
      </c>
      <c r="I138" s="58">
        <v>73.84</v>
      </c>
      <c r="J138" s="64"/>
      <c r="K138" s="56"/>
      <c r="L138" s="64"/>
      <c r="M138" s="56"/>
      <c r="N138" s="61"/>
      <c r="AB138" s="41"/>
      <c r="AC138" s="49"/>
      <c r="AF138" s="4" t="s">
        <v>66</v>
      </c>
      <c r="AH138" s="49"/>
    </row>
    <row r="139" spans="1:34" s="5" customFormat="1" ht="15" x14ac:dyDescent="0.25">
      <c r="A139" s="54"/>
      <c r="B139" s="53"/>
      <c r="C139" s="207" t="s">
        <v>69</v>
      </c>
      <c r="D139" s="207"/>
      <c r="E139" s="207"/>
      <c r="F139" s="66"/>
      <c r="G139" s="67"/>
      <c r="H139" s="67"/>
      <c r="I139" s="67"/>
      <c r="J139" s="68">
        <v>76.06</v>
      </c>
      <c r="K139" s="67"/>
      <c r="L139" s="68">
        <v>988.78</v>
      </c>
      <c r="M139" s="67"/>
      <c r="N139" s="69">
        <v>49123</v>
      </c>
      <c r="AB139" s="41"/>
      <c r="AC139" s="49"/>
      <c r="AG139" s="4" t="s">
        <v>69</v>
      </c>
      <c r="AH139" s="49"/>
    </row>
    <row r="140" spans="1:34" s="5" customFormat="1" ht="15" x14ac:dyDescent="0.25">
      <c r="A140" s="62"/>
      <c r="B140" s="53"/>
      <c r="C140" s="200" t="s">
        <v>70</v>
      </c>
      <c r="D140" s="200"/>
      <c r="E140" s="200"/>
      <c r="F140" s="55"/>
      <c r="G140" s="56"/>
      <c r="H140" s="56"/>
      <c r="I140" s="56"/>
      <c r="J140" s="64"/>
      <c r="K140" s="56"/>
      <c r="L140" s="57">
        <v>988.78</v>
      </c>
      <c r="M140" s="56"/>
      <c r="N140" s="59">
        <v>49123</v>
      </c>
      <c r="AB140" s="41"/>
      <c r="AC140" s="49"/>
      <c r="AF140" s="4" t="s">
        <v>70</v>
      </c>
      <c r="AH140" s="49"/>
    </row>
    <row r="141" spans="1:34" s="5" customFormat="1" ht="23.25" x14ac:dyDescent="0.25">
      <c r="A141" s="62"/>
      <c r="B141" s="53" t="s">
        <v>434</v>
      </c>
      <c r="C141" s="200" t="s">
        <v>435</v>
      </c>
      <c r="D141" s="200"/>
      <c r="E141" s="200"/>
      <c r="F141" s="55" t="s">
        <v>73</v>
      </c>
      <c r="G141" s="60">
        <v>74</v>
      </c>
      <c r="H141" s="56"/>
      <c r="I141" s="60">
        <v>74</v>
      </c>
      <c r="J141" s="64"/>
      <c r="K141" s="56"/>
      <c r="L141" s="57">
        <v>731.7</v>
      </c>
      <c r="M141" s="56"/>
      <c r="N141" s="59">
        <v>36351</v>
      </c>
      <c r="AB141" s="41"/>
      <c r="AC141" s="49"/>
      <c r="AF141" s="4" t="s">
        <v>435</v>
      </c>
      <c r="AH141" s="49"/>
    </row>
    <row r="142" spans="1:34" s="5" customFormat="1" ht="23.25" x14ac:dyDescent="0.25">
      <c r="A142" s="62"/>
      <c r="B142" s="53" t="s">
        <v>436</v>
      </c>
      <c r="C142" s="200" t="s">
        <v>437</v>
      </c>
      <c r="D142" s="200"/>
      <c r="E142" s="200"/>
      <c r="F142" s="55" t="s">
        <v>73</v>
      </c>
      <c r="G142" s="60">
        <v>36</v>
      </c>
      <c r="H142" s="56"/>
      <c r="I142" s="60">
        <v>36</v>
      </c>
      <c r="J142" s="64"/>
      <c r="K142" s="56"/>
      <c r="L142" s="57">
        <v>355.96</v>
      </c>
      <c r="M142" s="56"/>
      <c r="N142" s="59">
        <v>17684</v>
      </c>
      <c r="AB142" s="41"/>
      <c r="AC142" s="49"/>
      <c r="AF142" s="4" t="s">
        <v>437</v>
      </c>
      <c r="AH142" s="49"/>
    </row>
    <row r="143" spans="1:34" s="5" customFormat="1" ht="15" x14ac:dyDescent="0.25">
      <c r="A143" s="70"/>
      <c r="B143" s="71"/>
      <c r="C143" s="202" t="s">
        <v>76</v>
      </c>
      <c r="D143" s="202"/>
      <c r="E143" s="202"/>
      <c r="F143" s="44"/>
      <c r="G143" s="45"/>
      <c r="H143" s="45"/>
      <c r="I143" s="45"/>
      <c r="J143" s="47"/>
      <c r="K143" s="45"/>
      <c r="L143" s="72">
        <v>2076.44</v>
      </c>
      <c r="M143" s="67"/>
      <c r="N143" s="73">
        <v>103158</v>
      </c>
      <c r="AB143" s="41"/>
      <c r="AC143" s="49"/>
      <c r="AH143" s="49" t="s">
        <v>76</v>
      </c>
    </row>
    <row r="144" spans="1:34" s="5" customFormat="1" ht="45" x14ac:dyDescent="0.25">
      <c r="A144" s="42" t="s">
        <v>128</v>
      </c>
      <c r="B144" s="43" t="s">
        <v>463</v>
      </c>
      <c r="C144" s="202" t="s">
        <v>464</v>
      </c>
      <c r="D144" s="202"/>
      <c r="E144" s="202"/>
      <c r="F144" s="44" t="s">
        <v>465</v>
      </c>
      <c r="G144" s="45"/>
      <c r="H144" s="45"/>
      <c r="I144" s="79">
        <v>1</v>
      </c>
      <c r="J144" s="47"/>
      <c r="K144" s="45"/>
      <c r="L144" s="47"/>
      <c r="M144" s="45"/>
      <c r="N144" s="48"/>
      <c r="AB144" s="41"/>
      <c r="AC144" s="49" t="s">
        <v>464</v>
      </c>
      <c r="AH144" s="49"/>
    </row>
    <row r="145" spans="1:36" s="5" customFormat="1" ht="34.5" x14ac:dyDescent="0.25">
      <c r="A145" s="52"/>
      <c r="B145" s="53" t="s">
        <v>432</v>
      </c>
      <c r="C145" s="208" t="s">
        <v>433</v>
      </c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9"/>
      <c r="AB145" s="41"/>
      <c r="AC145" s="49"/>
      <c r="AD145" s="4" t="s">
        <v>433</v>
      </c>
      <c r="AH145" s="49"/>
    </row>
    <row r="146" spans="1:36" s="5" customFormat="1" ht="15" x14ac:dyDescent="0.25">
      <c r="A146" s="54"/>
      <c r="B146" s="53" t="s">
        <v>49</v>
      </c>
      <c r="C146" s="200" t="s">
        <v>59</v>
      </c>
      <c r="D146" s="200"/>
      <c r="E146" s="200"/>
      <c r="F146" s="55"/>
      <c r="G146" s="56"/>
      <c r="H146" s="56"/>
      <c r="I146" s="56"/>
      <c r="J146" s="57">
        <v>189.84</v>
      </c>
      <c r="K146" s="75">
        <v>1.3</v>
      </c>
      <c r="L146" s="57">
        <v>246.79</v>
      </c>
      <c r="M146" s="58">
        <v>49.68</v>
      </c>
      <c r="N146" s="59">
        <v>12261</v>
      </c>
      <c r="AB146" s="41"/>
      <c r="AC146" s="49"/>
      <c r="AE146" s="4" t="s">
        <v>59</v>
      </c>
      <c r="AH146" s="49"/>
    </row>
    <row r="147" spans="1:36" s="5" customFormat="1" ht="15" x14ac:dyDescent="0.25">
      <c r="A147" s="62"/>
      <c r="B147" s="53"/>
      <c r="C147" s="200" t="s">
        <v>66</v>
      </c>
      <c r="D147" s="200"/>
      <c r="E147" s="200"/>
      <c r="F147" s="55" t="s">
        <v>67</v>
      </c>
      <c r="G147" s="58">
        <v>12.07</v>
      </c>
      <c r="H147" s="75">
        <v>1.3</v>
      </c>
      <c r="I147" s="101">
        <v>15.691000000000001</v>
      </c>
      <c r="J147" s="64"/>
      <c r="K147" s="56"/>
      <c r="L147" s="64"/>
      <c r="M147" s="56"/>
      <c r="N147" s="61"/>
      <c r="AB147" s="41"/>
      <c r="AC147" s="49"/>
      <c r="AF147" s="4" t="s">
        <v>66</v>
      </c>
      <c r="AH147" s="49"/>
    </row>
    <row r="148" spans="1:36" s="5" customFormat="1" ht="15" x14ac:dyDescent="0.25">
      <c r="A148" s="54"/>
      <c r="B148" s="53"/>
      <c r="C148" s="207" t="s">
        <v>69</v>
      </c>
      <c r="D148" s="207"/>
      <c r="E148" s="207"/>
      <c r="F148" s="66"/>
      <c r="G148" s="67"/>
      <c r="H148" s="67"/>
      <c r="I148" s="67"/>
      <c r="J148" s="68">
        <v>189.84</v>
      </c>
      <c r="K148" s="67"/>
      <c r="L148" s="68">
        <v>246.79</v>
      </c>
      <c r="M148" s="67"/>
      <c r="N148" s="69">
        <v>12261</v>
      </c>
      <c r="AB148" s="41"/>
      <c r="AC148" s="49"/>
      <c r="AG148" s="4" t="s">
        <v>69</v>
      </c>
      <c r="AH148" s="49"/>
    </row>
    <row r="149" spans="1:36" s="5" customFormat="1" ht="15" x14ac:dyDescent="0.25">
      <c r="A149" s="62"/>
      <c r="B149" s="53"/>
      <c r="C149" s="200" t="s">
        <v>70</v>
      </c>
      <c r="D149" s="200"/>
      <c r="E149" s="200"/>
      <c r="F149" s="55"/>
      <c r="G149" s="56"/>
      <c r="H149" s="56"/>
      <c r="I149" s="56"/>
      <c r="J149" s="64"/>
      <c r="K149" s="56"/>
      <c r="L149" s="57">
        <v>246.79</v>
      </c>
      <c r="M149" s="56"/>
      <c r="N149" s="59">
        <v>12261</v>
      </c>
      <c r="AB149" s="41"/>
      <c r="AC149" s="49"/>
      <c r="AF149" s="4" t="s">
        <v>70</v>
      </c>
      <c r="AH149" s="49"/>
    </row>
    <row r="150" spans="1:36" s="5" customFormat="1" ht="23.25" x14ac:dyDescent="0.25">
      <c r="A150" s="62"/>
      <c r="B150" s="53" t="s">
        <v>434</v>
      </c>
      <c r="C150" s="200" t="s">
        <v>435</v>
      </c>
      <c r="D150" s="200"/>
      <c r="E150" s="200"/>
      <c r="F150" s="55" t="s">
        <v>73</v>
      </c>
      <c r="G150" s="60">
        <v>74</v>
      </c>
      <c r="H150" s="56"/>
      <c r="I150" s="60">
        <v>74</v>
      </c>
      <c r="J150" s="64"/>
      <c r="K150" s="56"/>
      <c r="L150" s="57">
        <v>182.62</v>
      </c>
      <c r="M150" s="56"/>
      <c r="N150" s="59">
        <v>9073</v>
      </c>
      <c r="AB150" s="41"/>
      <c r="AC150" s="49"/>
      <c r="AF150" s="4" t="s">
        <v>435</v>
      </c>
      <c r="AH150" s="49"/>
    </row>
    <row r="151" spans="1:36" s="5" customFormat="1" ht="23.25" x14ac:dyDescent="0.25">
      <c r="A151" s="62"/>
      <c r="B151" s="53" t="s">
        <v>436</v>
      </c>
      <c r="C151" s="200" t="s">
        <v>437</v>
      </c>
      <c r="D151" s="200"/>
      <c r="E151" s="200"/>
      <c r="F151" s="55" t="s">
        <v>73</v>
      </c>
      <c r="G151" s="60">
        <v>36</v>
      </c>
      <c r="H151" s="56"/>
      <c r="I151" s="60">
        <v>36</v>
      </c>
      <c r="J151" s="64"/>
      <c r="K151" s="56"/>
      <c r="L151" s="57">
        <v>88.84</v>
      </c>
      <c r="M151" s="56"/>
      <c r="N151" s="59">
        <v>4414</v>
      </c>
      <c r="AB151" s="41"/>
      <c r="AC151" s="49"/>
      <c r="AF151" s="4" t="s">
        <v>437</v>
      </c>
      <c r="AH151" s="49"/>
    </row>
    <row r="152" spans="1:36" s="5" customFormat="1" ht="15" x14ac:dyDescent="0.25">
      <c r="A152" s="70"/>
      <c r="B152" s="71"/>
      <c r="C152" s="202" t="s">
        <v>76</v>
      </c>
      <c r="D152" s="202"/>
      <c r="E152" s="202"/>
      <c r="F152" s="44"/>
      <c r="G152" s="45"/>
      <c r="H152" s="45"/>
      <c r="I152" s="45"/>
      <c r="J152" s="47"/>
      <c r="K152" s="45"/>
      <c r="L152" s="78">
        <v>518.25</v>
      </c>
      <c r="M152" s="67"/>
      <c r="N152" s="73">
        <v>25748</v>
      </c>
      <c r="AB152" s="41"/>
      <c r="AC152" s="49"/>
      <c r="AH152" s="49" t="s">
        <v>76</v>
      </c>
    </row>
    <row r="153" spans="1:36" s="5" customFormat="1" ht="0" hidden="1" customHeight="1" x14ac:dyDescent="0.25">
      <c r="A153" s="80"/>
      <c r="B153" s="81"/>
      <c r="C153" s="81"/>
      <c r="D153" s="81"/>
      <c r="E153" s="81"/>
      <c r="F153" s="82"/>
      <c r="G153" s="82"/>
      <c r="H153" s="82"/>
      <c r="I153" s="82"/>
      <c r="J153" s="83"/>
      <c r="K153" s="82"/>
      <c r="L153" s="83"/>
      <c r="M153" s="56"/>
      <c r="N153" s="83"/>
      <c r="AB153" s="41"/>
      <c r="AC153" s="49"/>
      <c r="AH153" s="49"/>
    </row>
    <row r="154" spans="1:36" s="5" customFormat="1" ht="15" x14ac:dyDescent="0.25">
      <c r="A154" s="84"/>
      <c r="B154" s="85"/>
      <c r="C154" s="202" t="s">
        <v>466</v>
      </c>
      <c r="D154" s="202"/>
      <c r="E154" s="202"/>
      <c r="F154" s="202"/>
      <c r="G154" s="202"/>
      <c r="H154" s="202"/>
      <c r="I154" s="202"/>
      <c r="J154" s="202"/>
      <c r="K154" s="202"/>
      <c r="L154" s="86"/>
      <c r="M154" s="87"/>
      <c r="N154" s="88"/>
      <c r="AB154" s="41"/>
      <c r="AC154" s="49"/>
      <c r="AH154" s="49"/>
      <c r="AI154" s="49" t="s">
        <v>466</v>
      </c>
    </row>
    <row r="155" spans="1:36" s="5" customFormat="1" ht="15" x14ac:dyDescent="0.25">
      <c r="A155" s="89"/>
      <c r="B155" s="53"/>
      <c r="C155" s="200" t="s">
        <v>88</v>
      </c>
      <c r="D155" s="200"/>
      <c r="E155" s="200"/>
      <c r="F155" s="200"/>
      <c r="G155" s="200"/>
      <c r="H155" s="200"/>
      <c r="I155" s="200"/>
      <c r="J155" s="200"/>
      <c r="K155" s="200"/>
      <c r="L155" s="90">
        <v>5499.31</v>
      </c>
      <c r="M155" s="91"/>
      <c r="N155" s="92"/>
      <c r="AB155" s="41"/>
      <c r="AC155" s="49"/>
      <c r="AH155" s="49"/>
      <c r="AI155" s="49"/>
      <c r="AJ155" s="4" t="s">
        <v>88</v>
      </c>
    </row>
    <row r="156" spans="1:36" s="5" customFormat="1" ht="15" x14ac:dyDescent="0.25">
      <c r="A156" s="89"/>
      <c r="B156" s="53"/>
      <c r="C156" s="200" t="s">
        <v>89</v>
      </c>
      <c r="D156" s="200"/>
      <c r="E156" s="200"/>
      <c r="F156" s="200"/>
      <c r="G156" s="200"/>
      <c r="H156" s="200"/>
      <c r="I156" s="200"/>
      <c r="J156" s="200"/>
      <c r="K156" s="200"/>
      <c r="L156" s="93"/>
      <c r="M156" s="91"/>
      <c r="N156" s="92"/>
      <c r="AB156" s="41"/>
      <c r="AC156" s="49"/>
      <c r="AH156" s="49"/>
      <c r="AI156" s="49"/>
      <c r="AJ156" s="4" t="s">
        <v>89</v>
      </c>
    </row>
    <row r="157" spans="1:36" s="5" customFormat="1" ht="15" x14ac:dyDescent="0.25">
      <c r="A157" s="89"/>
      <c r="B157" s="53"/>
      <c r="C157" s="200" t="s">
        <v>90</v>
      </c>
      <c r="D157" s="200"/>
      <c r="E157" s="200"/>
      <c r="F157" s="200"/>
      <c r="G157" s="200"/>
      <c r="H157" s="200"/>
      <c r="I157" s="200"/>
      <c r="J157" s="200"/>
      <c r="K157" s="200"/>
      <c r="L157" s="90">
        <v>5499.31</v>
      </c>
      <c r="M157" s="91"/>
      <c r="N157" s="92"/>
      <c r="AB157" s="41"/>
      <c r="AC157" s="49"/>
      <c r="AH157" s="49"/>
      <c r="AI157" s="49"/>
      <c r="AJ157" s="4" t="s">
        <v>90</v>
      </c>
    </row>
    <row r="158" spans="1:36" s="5" customFormat="1" ht="15" x14ac:dyDescent="0.25">
      <c r="A158" s="89"/>
      <c r="B158" s="53"/>
      <c r="C158" s="200" t="s">
        <v>467</v>
      </c>
      <c r="D158" s="200"/>
      <c r="E158" s="200"/>
      <c r="F158" s="200"/>
      <c r="G158" s="200"/>
      <c r="H158" s="200"/>
      <c r="I158" s="200"/>
      <c r="J158" s="200"/>
      <c r="K158" s="200"/>
      <c r="L158" s="90">
        <v>11548.57</v>
      </c>
      <c r="M158" s="91"/>
      <c r="N158" s="92"/>
      <c r="AB158" s="41"/>
      <c r="AC158" s="49"/>
      <c r="AH158" s="49"/>
      <c r="AI158" s="49"/>
      <c r="AJ158" s="4" t="s">
        <v>467</v>
      </c>
    </row>
    <row r="159" spans="1:36" s="5" customFormat="1" ht="15" x14ac:dyDescent="0.25">
      <c r="A159" s="89"/>
      <c r="B159" s="53"/>
      <c r="C159" s="200" t="s">
        <v>468</v>
      </c>
      <c r="D159" s="200"/>
      <c r="E159" s="200"/>
      <c r="F159" s="200"/>
      <c r="G159" s="200"/>
      <c r="H159" s="200"/>
      <c r="I159" s="200"/>
      <c r="J159" s="200"/>
      <c r="K159" s="200"/>
      <c r="L159" s="90">
        <v>11548.57</v>
      </c>
      <c r="M159" s="91"/>
      <c r="N159" s="92"/>
      <c r="AB159" s="41"/>
      <c r="AC159" s="49"/>
      <c r="AH159" s="49"/>
      <c r="AI159" s="49"/>
      <c r="AJ159" s="4" t="s">
        <v>468</v>
      </c>
    </row>
    <row r="160" spans="1:36" s="5" customFormat="1" ht="15" x14ac:dyDescent="0.25">
      <c r="A160" s="89"/>
      <c r="B160" s="53"/>
      <c r="C160" s="200" t="s">
        <v>469</v>
      </c>
      <c r="D160" s="200"/>
      <c r="E160" s="200"/>
      <c r="F160" s="200"/>
      <c r="G160" s="200"/>
      <c r="H160" s="200"/>
      <c r="I160" s="200"/>
      <c r="J160" s="200"/>
      <c r="K160" s="200"/>
      <c r="L160" s="93"/>
      <c r="M160" s="91"/>
      <c r="N160" s="92"/>
      <c r="AB160" s="41"/>
      <c r="AC160" s="49"/>
      <c r="AH160" s="49"/>
      <c r="AI160" s="49"/>
      <c r="AJ160" s="4" t="s">
        <v>469</v>
      </c>
    </row>
    <row r="161" spans="1:37" s="5" customFormat="1" ht="15" x14ac:dyDescent="0.25">
      <c r="A161" s="89"/>
      <c r="B161" s="53"/>
      <c r="C161" s="200" t="s">
        <v>470</v>
      </c>
      <c r="D161" s="200"/>
      <c r="E161" s="200"/>
      <c r="F161" s="200"/>
      <c r="G161" s="200"/>
      <c r="H161" s="200"/>
      <c r="I161" s="200"/>
      <c r="J161" s="200"/>
      <c r="K161" s="200"/>
      <c r="L161" s="90">
        <v>5499.31</v>
      </c>
      <c r="M161" s="91"/>
      <c r="N161" s="92"/>
      <c r="AB161" s="41"/>
      <c r="AC161" s="49"/>
      <c r="AH161" s="49"/>
      <c r="AI161" s="49"/>
      <c r="AJ161" s="4" t="s">
        <v>470</v>
      </c>
    </row>
    <row r="162" spans="1:37" s="5" customFormat="1" ht="15" x14ac:dyDescent="0.25">
      <c r="A162" s="89"/>
      <c r="B162" s="53"/>
      <c r="C162" s="200" t="s">
        <v>471</v>
      </c>
      <c r="D162" s="200"/>
      <c r="E162" s="200"/>
      <c r="F162" s="200"/>
      <c r="G162" s="200"/>
      <c r="H162" s="200"/>
      <c r="I162" s="200"/>
      <c r="J162" s="200"/>
      <c r="K162" s="200"/>
      <c r="L162" s="90">
        <v>4069.51</v>
      </c>
      <c r="M162" s="91"/>
      <c r="N162" s="92"/>
      <c r="AB162" s="41"/>
      <c r="AC162" s="49"/>
      <c r="AH162" s="49"/>
      <c r="AI162" s="49"/>
      <c r="AJ162" s="4" t="s">
        <v>471</v>
      </c>
    </row>
    <row r="163" spans="1:37" s="5" customFormat="1" ht="15" x14ac:dyDescent="0.25">
      <c r="A163" s="89"/>
      <c r="B163" s="53"/>
      <c r="C163" s="200" t="s">
        <v>472</v>
      </c>
      <c r="D163" s="200"/>
      <c r="E163" s="200"/>
      <c r="F163" s="200"/>
      <c r="G163" s="200"/>
      <c r="H163" s="200"/>
      <c r="I163" s="200"/>
      <c r="J163" s="200"/>
      <c r="K163" s="200"/>
      <c r="L163" s="90">
        <v>1979.75</v>
      </c>
      <c r="M163" s="91"/>
      <c r="N163" s="92"/>
      <c r="AB163" s="41"/>
      <c r="AC163" s="49"/>
      <c r="AH163" s="49"/>
      <c r="AI163" s="49"/>
      <c r="AJ163" s="4" t="s">
        <v>472</v>
      </c>
    </row>
    <row r="164" spans="1:37" s="5" customFormat="1" ht="15" x14ac:dyDescent="0.25">
      <c r="A164" s="89"/>
      <c r="B164" s="53"/>
      <c r="C164" s="200" t="s">
        <v>99</v>
      </c>
      <c r="D164" s="200"/>
      <c r="E164" s="200"/>
      <c r="F164" s="200"/>
      <c r="G164" s="200"/>
      <c r="H164" s="200"/>
      <c r="I164" s="200"/>
      <c r="J164" s="200"/>
      <c r="K164" s="200"/>
      <c r="L164" s="90">
        <v>5499.31</v>
      </c>
      <c r="M164" s="91"/>
      <c r="N164" s="92"/>
      <c r="AB164" s="41"/>
      <c r="AC164" s="49"/>
      <c r="AH164" s="49"/>
      <c r="AI164" s="49"/>
      <c r="AJ164" s="4" t="s">
        <v>99</v>
      </c>
    </row>
    <row r="165" spans="1:37" s="5" customFormat="1" ht="15" x14ac:dyDescent="0.25">
      <c r="A165" s="89"/>
      <c r="B165" s="53"/>
      <c r="C165" s="200" t="s">
        <v>100</v>
      </c>
      <c r="D165" s="200"/>
      <c r="E165" s="200"/>
      <c r="F165" s="200"/>
      <c r="G165" s="200"/>
      <c r="H165" s="200"/>
      <c r="I165" s="200"/>
      <c r="J165" s="200"/>
      <c r="K165" s="200"/>
      <c r="L165" s="90">
        <v>4069.51</v>
      </c>
      <c r="M165" s="91"/>
      <c r="N165" s="92"/>
      <c r="AB165" s="41"/>
      <c r="AC165" s="49"/>
      <c r="AH165" s="49"/>
      <c r="AI165" s="49"/>
      <c r="AJ165" s="4" t="s">
        <v>100</v>
      </c>
    </row>
    <row r="166" spans="1:37" s="5" customFormat="1" ht="15" x14ac:dyDescent="0.25">
      <c r="A166" s="89"/>
      <c r="B166" s="53"/>
      <c r="C166" s="200" t="s">
        <v>101</v>
      </c>
      <c r="D166" s="200"/>
      <c r="E166" s="200"/>
      <c r="F166" s="200"/>
      <c r="G166" s="200"/>
      <c r="H166" s="200"/>
      <c r="I166" s="200"/>
      <c r="J166" s="200"/>
      <c r="K166" s="200"/>
      <c r="L166" s="90">
        <v>1979.75</v>
      </c>
      <c r="M166" s="91"/>
      <c r="N166" s="92"/>
      <c r="AB166" s="41"/>
      <c r="AC166" s="49"/>
      <c r="AH166" s="49"/>
      <c r="AI166" s="49"/>
      <c r="AJ166" s="4" t="s">
        <v>101</v>
      </c>
    </row>
    <row r="167" spans="1:37" s="5" customFormat="1" ht="15" x14ac:dyDescent="0.25">
      <c r="A167" s="89"/>
      <c r="B167" s="95"/>
      <c r="C167" s="201" t="s">
        <v>473</v>
      </c>
      <c r="D167" s="201"/>
      <c r="E167" s="201"/>
      <c r="F167" s="201"/>
      <c r="G167" s="201"/>
      <c r="H167" s="201"/>
      <c r="I167" s="201"/>
      <c r="J167" s="201"/>
      <c r="K167" s="201"/>
      <c r="L167" s="96">
        <v>11548.57</v>
      </c>
      <c r="M167" s="97"/>
      <c r="N167" s="98"/>
      <c r="AB167" s="41"/>
      <c r="AC167" s="49"/>
      <c r="AH167" s="49"/>
      <c r="AI167" s="49"/>
      <c r="AK167" s="49" t="s">
        <v>473</v>
      </c>
    </row>
    <row r="168" spans="1:37" s="5" customFormat="1" ht="15" x14ac:dyDescent="0.25">
      <c r="A168" s="204" t="s">
        <v>474</v>
      </c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6"/>
      <c r="AB168" s="41" t="s">
        <v>474</v>
      </c>
      <c r="AC168" s="49"/>
      <c r="AH168" s="49"/>
      <c r="AI168" s="49"/>
      <c r="AK168" s="49"/>
    </row>
    <row r="169" spans="1:37" s="5" customFormat="1" ht="57" x14ac:dyDescent="0.25">
      <c r="A169" s="42" t="s">
        <v>131</v>
      </c>
      <c r="B169" s="43" t="s">
        <v>429</v>
      </c>
      <c r="C169" s="202" t="s">
        <v>430</v>
      </c>
      <c r="D169" s="202"/>
      <c r="E169" s="202"/>
      <c r="F169" s="44" t="s">
        <v>431</v>
      </c>
      <c r="G169" s="45"/>
      <c r="H169" s="45"/>
      <c r="I169" s="79">
        <v>1</v>
      </c>
      <c r="J169" s="47"/>
      <c r="K169" s="45"/>
      <c r="L169" s="47"/>
      <c r="M169" s="45"/>
      <c r="N169" s="48"/>
      <c r="AB169" s="41"/>
      <c r="AC169" s="49" t="s">
        <v>430</v>
      </c>
      <c r="AH169" s="49"/>
      <c r="AI169" s="49"/>
      <c r="AK169" s="49"/>
    </row>
    <row r="170" spans="1:37" s="5" customFormat="1" ht="34.5" x14ac:dyDescent="0.25">
      <c r="A170" s="52"/>
      <c r="B170" s="53" t="s">
        <v>432</v>
      </c>
      <c r="C170" s="208" t="s">
        <v>433</v>
      </c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9"/>
      <c r="AB170" s="41"/>
      <c r="AC170" s="49"/>
      <c r="AD170" s="4" t="s">
        <v>433</v>
      </c>
      <c r="AH170" s="49"/>
      <c r="AI170" s="49"/>
      <c r="AK170" s="49"/>
    </row>
    <row r="171" spans="1:37" s="5" customFormat="1" ht="15" x14ac:dyDescent="0.25">
      <c r="A171" s="54"/>
      <c r="B171" s="53" t="s">
        <v>49</v>
      </c>
      <c r="C171" s="200" t="s">
        <v>59</v>
      </c>
      <c r="D171" s="200"/>
      <c r="E171" s="200"/>
      <c r="F171" s="55"/>
      <c r="G171" s="56"/>
      <c r="H171" s="56"/>
      <c r="I171" s="56"/>
      <c r="J171" s="99">
        <v>1388.39</v>
      </c>
      <c r="K171" s="75">
        <v>1.3</v>
      </c>
      <c r="L171" s="99">
        <v>1804.91</v>
      </c>
      <c r="M171" s="58">
        <v>49.68</v>
      </c>
      <c r="N171" s="59">
        <v>89668</v>
      </c>
      <c r="AB171" s="41"/>
      <c r="AC171" s="49"/>
      <c r="AE171" s="4" t="s">
        <v>59</v>
      </c>
      <c r="AH171" s="49"/>
      <c r="AI171" s="49"/>
      <c r="AK171" s="49"/>
    </row>
    <row r="172" spans="1:37" s="5" customFormat="1" ht="15" x14ac:dyDescent="0.25">
      <c r="A172" s="62"/>
      <c r="B172" s="53"/>
      <c r="C172" s="200" t="s">
        <v>66</v>
      </c>
      <c r="D172" s="200"/>
      <c r="E172" s="200"/>
      <c r="F172" s="55" t="s">
        <v>67</v>
      </c>
      <c r="G172" s="58">
        <v>94.77</v>
      </c>
      <c r="H172" s="75">
        <v>1.3</v>
      </c>
      <c r="I172" s="101">
        <v>123.20099999999999</v>
      </c>
      <c r="J172" s="64"/>
      <c r="K172" s="56"/>
      <c r="L172" s="64"/>
      <c r="M172" s="56"/>
      <c r="N172" s="61"/>
      <c r="AB172" s="41"/>
      <c r="AC172" s="49"/>
      <c r="AF172" s="4" t="s">
        <v>66</v>
      </c>
      <c r="AH172" s="49"/>
      <c r="AI172" s="49"/>
      <c r="AK172" s="49"/>
    </row>
    <row r="173" spans="1:37" s="5" customFormat="1" ht="15" x14ac:dyDescent="0.25">
      <c r="A173" s="54"/>
      <c r="B173" s="53"/>
      <c r="C173" s="207" t="s">
        <v>69</v>
      </c>
      <c r="D173" s="207"/>
      <c r="E173" s="207"/>
      <c r="F173" s="66"/>
      <c r="G173" s="67"/>
      <c r="H173" s="67"/>
      <c r="I173" s="67"/>
      <c r="J173" s="100">
        <v>1388.39</v>
      </c>
      <c r="K173" s="67"/>
      <c r="L173" s="100">
        <v>1804.91</v>
      </c>
      <c r="M173" s="67"/>
      <c r="N173" s="69">
        <v>89668</v>
      </c>
      <c r="AB173" s="41"/>
      <c r="AC173" s="49"/>
      <c r="AG173" s="4" t="s">
        <v>69</v>
      </c>
      <c r="AH173" s="49"/>
      <c r="AI173" s="49"/>
      <c r="AK173" s="49"/>
    </row>
    <row r="174" spans="1:37" s="5" customFormat="1" ht="15" x14ac:dyDescent="0.25">
      <c r="A174" s="62"/>
      <c r="B174" s="53"/>
      <c r="C174" s="200" t="s">
        <v>70</v>
      </c>
      <c r="D174" s="200"/>
      <c r="E174" s="200"/>
      <c r="F174" s="55"/>
      <c r="G174" s="56"/>
      <c r="H174" s="56"/>
      <c r="I174" s="56"/>
      <c r="J174" s="64"/>
      <c r="K174" s="56"/>
      <c r="L174" s="99">
        <v>1804.91</v>
      </c>
      <c r="M174" s="56"/>
      <c r="N174" s="59">
        <v>89668</v>
      </c>
      <c r="AB174" s="41"/>
      <c r="AC174" s="49"/>
      <c r="AF174" s="4" t="s">
        <v>70</v>
      </c>
      <c r="AH174" s="49"/>
      <c r="AI174" s="49"/>
      <c r="AK174" s="49"/>
    </row>
    <row r="175" spans="1:37" s="5" customFormat="1" ht="23.25" x14ac:dyDescent="0.25">
      <c r="A175" s="62"/>
      <c r="B175" s="53" t="s">
        <v>434</v>
      </c>
      <c r="C175" s="200" t="s">
        <v>435</v>
      </c>
      <c r="D175" s="200"/>
      <c r="E175" s="200"/>
      <c r="F175" s="55" t="s">
        <v>73</v>
      </c>
      <c r="G175" s="60">
        <v>74</v>
      </c>
      <c r="H175" s="56"/>
      <c r="I175" s="60">
        <v>74</v>
      </c>
      <c r="J175" s="64"/>
      <c r="K175" s="56"/>
      <c r="L175" s="99">
        <v>1335.63</v>
      </c>
      <c r="M175" s="56"/>
      <c r="N175" s="59">
        <v>66354</v>
      </c>
      <c r="AB175" s="41"/>
      <c r="AC175" s="49"/>
      <c r="AF175" s="4" t="s">
        <v>435</v>
      </c>
      <c r="AH175" s="49"/>
      <c r="AI175" s="49"/>
      <c r="AK175" s="49"/>
    </row>
    <row r="176" spans="1:37" s="5" customFormat="1" ht="23.25" x14ac:dyDescent="0.25">
      <c r="A176" s="62"/>
      <c r="B176" s="53" t="s">
        <v>436</v>
      </c>
      <c r="C176" s="200" t="s">
        <v>437</v>
      </c>
      <c r="D176" s="200"/>
      <c r="E176" s="200"/>
      <c r="F176" s="55" t="s">
        <v>73</v>
      </c>
      <c r="G176" s="60">
        <v>36</v>
      </c>
      <c r="H176" s="56"/>
      <c r="I176" s="60">
        <v>36</v>
      </c>
      <c r="J176" s="64"/>
      <c r="K176" s="56"/>
      <c r="L176" s="57">
        <v>649.77</v>
      </c>
      <c r="M176" s="56"/>
      <c r="N176" s="59">
        <v>32280</v>
      </c>
      <c r="AB176" s="41"/>
      <c r="AC176" s="49"/>
      <c r="AF176" s="4" t="s">
        <v>437</v>
      </c>
      <c r="AH176" s="49"/>
      <c r="AI176" s="49"/>
      <c r="AK176" s="49"/>
    </row>
    <row r="177" spans="1:37" s="5" customFormat="1" ht="15" x14ac:dyDescent="0.25">
      <c r="A177" s="70"/>
      <c r="B177" s="71"/>
      <c r="C177" s="202" t="s">
        <v>76</v>
      </c>
      <c r="D177" s="202"/>
      <c r="E177" s="202"/>
      <c r="F177" s="44"/>
      <c r="G177" s="45"/>
      <c r="H177" s="45"/>
      <c r="I177" s="45"/>
      <c r="J177" s="47"/>
      <c r="K177" s="45"/>
      <c r="L177" s="72">
        <v>3790.31</v>
      </c>
      <c r="M177" s="67"/>
      <c r="N177" s="73">
        <v>188302</v>
      </c>
      <c r="AB177" s="41"/>
      <c r="AC177" s="49"/>
      <c r="AH177" s="49" t="s">
        <v>76</v>
      </c>
      <c r="AI177" s="49"/>
      <c r="AK177" s="49"/>
    </row>
    <row r="178" spans="1:37" s="5" customFormat="1" ht="45.75" x14ac:dyDescent="0.25">
      <c r="A178" s="42" t="s">
        <v>134</v>
      </c>
      <c r="B178" s="43" t="s">
        <v>475</v>
      </c>
      <c r="C178" s="202" t="s">
        <v>476</v>
      </c>
      <c r="D178" s="202"/>
      <c r="E178" s="202"/>
      <c r="F178" s="44" t="s">
        <v>209</v>
      </c>
      <c r="G178" s="45"/>
      <c r="H178" s="45"/>
      <c r="I178" s="79">
        <v>2</v>
      </c>
      <c r="J178" s="47"/>
      <c r="K178" s="45"/>
      <c r="L178" s="47"/>
      <c r="M178" s="45"/>
      <c r="N178" s="48"/>
      <c r="AB178" s="41"/>
      <c r="AC178" s="49" t="s">
        <v>476</v>
      </c>
      <c r="AH178" s="49"/>
      <c r="AI178" s="49"/>
      <c r="AK178" s="49"/>
    </row>
    <row r="179" spans="1:37" s="5" customFormat="1" ht="34.5" x14ac:dyDescent="0.25">
      <c r="A179" s="52"/>
      <c r="B179" s="53" t="s">
        <v>432</v>
      </c>
      <c r="C179" s="208" t="s">
        <v>433</v>
      </c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9"/>
      <c r="AB179" s="41"/>
      <c r="AC179" s="49"/>
      <c r="AD179" s="4" t="s">
        <v>433</v>
      </c>
      <c r="AH179" s="49"/>
      <c r="AI179" s="49"/>
      <c r="AK179" s="49"/>
    </row>
    <row r="180" spans="1:37" s="5" customFormat="1" ht="15" x14ac:dyDescent="0.25">
      <c r="A180" s="54"/>
      <c r="B180" s="53" t="s">
        <v>49</v>
      </c>
      <c r="C180" s="200" t="s">
        <v>59</v>
      </c>
      <c r="D180" s="200"/>
      <c r="E180" s="200"/>
      <c r="F180" s="55"/>
      <c r="G180" s="56"/>
      <c r="H180" s="56"/>
      <c r="I180" s="56"/>
      <c r="J180" s="99">
        <v>3409.8</v>
      </c>
      <c r="K180" s="75">
        <v>1.3</v>
      </c>
      <c r="L180" s="99">
        <v>8865.48</v>
      </c>
      <c r="M180" s="58">
        <v>49.68</v>
      </c>
      <c r="N180" s="59">
        <v>440437</v>
      </c>
      <c r="AB180" s="41"/>
      <c r="AC180" s="49"/>
      <c r="AE180" s="4" t="s">
        <v>59</v>
      </c>
      <c r="AH180" s="49"/>
      <c r="AI180" s="49"/>
      <c r="AK180" s="49"/>
    </row>
    <row r="181" spans="1:37" s="5" customFormat="1" ht="15" x14ac:dyDescent="0.25">
      <c r="A181" s="62"/>
      <c r="B181" s="53"/>
      <c r="C181" s="200" t="s">
        <v>66</v>
      </c>
      <c r="D181" s="200"/>
      <c r="E181" s="200"/>
      <c r="F181" s="55" t="s">
        <v>67</v>
      </c>
      <c r="G181" s="58">
        <v>254.88</v>
      </c>
      <c r="H181" s="75">
        <v>1.3</v>
      </c>
      <c r="I181" s="101">
        <v>662.68799999999999</v>
      </c>
      <c r="J181" s="64"/>
      <c r="K181" s="56"/>
      <c r="L181" s="64"/>
      <c r="M181" s="56"/>
      <c r="N181" s="61"/>
      <c r="AB181" s="41"/>
      <c r="AC181" s="49"/>
      <c r="AF181" s="4" t="s">
        <v>66</v>
      </c>
      <c r="AH181" s="49"/>
      <c r="AI181" s="49"/>
      <c r="AK181" s="49"/>
    </row>
    <row r="182" spans="1:37" s="5" customFormat="1" ht="15" x14ac:dyDescent="0.25">
      <c r="A182" s="54"/>
      <c r="B182" s="53"/>
      <c r="C182" s="207" t="s">
        <v>69</v>
      </c>
      <c r="D182" s="207"/>
      <c r="E182" s="207"/>
      <c r="F182" s="66"/>
      <c r="G182" s="67"/>
      <c r="H182" s="67"/>
      <c r="I182" s="67"/>
      <c r="J182" s="100">
        <v>3409.8</v>
      </c>
      <c r="K182" s="67"/>
      <c r="L182" s="100">
        <v>8865.48</v>
      </c>
      <c r="M182" s="67"/>
      <c r="N182" s="69">
        <v>440437</v>
      </c>
      <c r="AB182" s="41"/>
      <c r="AC182" s="49"/>
      <c r="AG182" s="4" t="s">
        <v>69</v>
      </c>
      <c r="AH182" s="49"/>
      <c r="AI182" s="49"/>
      <c r="AK182" s="49"/>
    </row>
    <row r="183" spans="1:37" s="5" customFormat="1" ht="15" x14ac:dyDescent="0.25">
      <c r="A183" s="62"/>
      <c r="B183" s="53"/>
      <c r="C183" s="200" t="s">
        <v>70</v>
      </c>
      <c r="D183" s="200"/>
      <c r="E183" s="200"/>
      <c r="F183" s="55"/>
      <c r="G183" s="56"/>
      <c r="H183" s="56"/>
      <c r="I183" s="56"/>
      <c r="J183" s="64"/>
      <c r="K183" s="56"/>
      <c r="L183" s="99">
        <v>8865.48</v>
      </c>
      <c r="M183" s="56"/>
      <c r="N183" s="59">
        <v>440437</v>
      </c>
      <c r="AB183" s="41"/>
      <c r="AC183" s="49"/>
      <c r="AF183" s="4" t="s">
        <v>70</v>
      </c>
      <c r="AH183" s="49"/>
      <c r="AI183" s="49"/>
      <c r="AK183" s="49"/>
    </row>
    <row r="184" spans="1:37" s="5" customFormat="1" ht="23.25" x14ac:dyDescent="0.25">
      <c r="A184" s="62"/>
      <c r="B184" s="53" t="s">
        <v>434</v>
      </c>
      <c r="C184" s="200" t="s">
        <v>435</v>
      </c>
      <c r="D184" s="200"/>
      <c r="E184" s="200"/>
      <c r="F184" s="55" t="s">
        <v>73</v>
      </c>
      <c r="G184" s="60">
        <v>74</v>
      </c>
      <c r="H184" s="56"/>
      <c r="I184" s="60">
        <v>74</v>
      </c>
      <c r="J184" s="64"/>
      <c r="K184" s="56"/>
      <c r="L184" s="99">
        <v>6560.46</v>
      </c>
      <c r="M184" s="56"/>
      <c r="N184" s="59">
        <v>325923</v>
      </c>
      <c r="AB184" s="41"/>
      <c r="AC184" s="49"/>
      <c r="AF184" s="4" t="s">
        <v>435</v>
      </c>
      <c r="AH184" s="49"/>
      <c r="AI184" s="49"/>
      <c r="AK184" s="49"/>
    </row>
    <row r="185" spans="1:37" s="5" customFormat="1" ht="23.25" x14ac:dyDescent="0.25">
      <c r="A185" s="62"/>
      <c r="B185" s="53" t="s">
        <v>436</v>
      </c>
      <c r="C185" s="200" t="s">
        <v>437</v>
      </c>
      <c r="D185" s="200"/>
      <c r="E185" s="200"/>
      <c r="F185" s="55" t="s">
        <v>73</v>
      </c>
      <c r="G185" s="60">
        <v>36</v>
      </c>
      <c r="H185" s="56"/>
      <c r="I185" s="60">
        <v>36</v>
      </c>
      <c r="J185" s="64"/>
      <c r="K185" s="56"/>
      <c r="L185" s="99">
        <v>3191.57</v>
      </c>
      <c r="M185" s="56"/>
      <c r="N185" s="59">
        <v>158557</v>
      </c>
      <c r="AB185" s="41"/>
      <c r="AC185" s="49"/>
      <c r="AF185" s="4" t="s">
        <v>437</v>
      </c>
      <c r="AH185" s="49"/>
      <c r="AI185" s="49"/>
      <c r="AK185" s="49"/>
    </row>
    <row r="186" spans="1:37" s="5" customFormat="1" ht="15" x14ac:dyDescent="0.25">
      <c r="A186" s="70"/>
      <c r="B186" s="71"/>
      <c r="C186" s="202" t="s">
        <v>76</v>
      </c>
      <c r="D186" s="202"/>
      <c r="E186" s="202"/>
      <c r="F186" s="44"/>
      <c r="G186" s="45"/>
      <c r="H186" s="45"/>
      <c r="I186" s="45"/>
      <c r="J186" s="47"/>
      <c r="K186" s="45"/>
      <c r="L186" s="72">
        <v>18617.509999999998</v>
      </c>
      <c r="M186" s="67"/>
      <c r="N186" s="73">
        <v>924917</v>
      </c>
      <c r="AB186" s="41"/>
      <c r="AC186" s="49"/>
      <c r="AH186" s="49" t="s">
        <v>76</v>
      </c>
      <c r="AI186" s="49"/>
      <c r="AK186" s="49"/>
    </row>
    <row r="187" spans="1:37" s="5" customFormat="1" ht="68.25" x14ac:dyDescent="0.25">
      <c r="A187" s="42" t="s">
        <v>137</v>
      </c>
      <c r="B187" s="43" t="s">
        <v>438</v>
      </c>
      <c r="C187" s="202" t="s">
        <v>477</v>
      </c>
      <c r="D187" s="202"/>
      <c r="E187" s="202"/>
      <c r="F187" s="44" t="s">
        <v>209</v>
      </c>
      <c r="G187" s="45"/>
      <c r="H187" s="45"/>
      <c r="I187" s="79">
        <v>4</v>
      </c>
      <c r="J187" s="47"/>
      <c r="K187" s="45"/>
      <c r="L187" s="47"/>
      <c r="M187" s="45"/>
      <c r="N187" s="48"/>
      <c r="AB187" s="41"/>
      <c r="AC187" s="49" t="s">
        <v>477</v>
      </c>
      <c r="AH187" s="49"/>
      <c r="AI187" s="49"/>
      <c r="AK187" s="49"/>
    </row>
    <row r="188" spans="1:37" s="5" customFormat="1" ht="34.5" x14ac:dyDescent="0.25">
      <c r="A188" s="52"/>
      <c r="B188" s="53" t="s">
        <v>432</v>
      </c>
      <c r="C188" s="208" t="s">
        <v>433</v>
      </c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9"/>
      <c r="AB188" s="41"/>
      <c r="AC188" s="49"/>
      <c r="AD188" s="4" t="s">
        <v>433</v>
      </c>
      <c r="AH188" s="49"/>
      <c r="AI188" s="49"/>
      <c r="AK188" s="49"/>
    </row>
    <row r="189" spans="1:37" s="5" customFormat="1" ht="15" x14ac:dyDescent="0.25">
      <c r="A189" s="54"/>
      <c r="B189" s="53" t="s">
        <v>49</v>
      </c>
      <c r="C189" s="200" t="s">
        <v>59</v>
      </c>
      <c r="D189" s="200"/>
      <c r="E189" s="200"/>
      <c r="F189" s="55"/>
      <c r="G189" s="56"/>
      <c r="H189" s="56"/>
      <c r="I189" s="56"/>
      <c r="J189" s="57">
        <v>137.05000000000001</v>
      </c>
      <c r="K189" s="75">
        <v>1.3</v>
      </c>
      <c r="L189" s="57">
        <v>712.66</v>
      </c>
      <c r="M189" s="58">
        <v>49.68</v>
      </c>
      <c r="N189" s="59">
        <v>35405</v>
      </c>
      <c r="AB189" s="41"/>
      <c r="AC189" s="49"/>
      <c r="AE189" s="4" t="s">
        <v>59</v>
      </c>
      <c r="AH189" s="49"/>
      <c r="AI189" s="49"/>
      <c r="AK189" s="49"/>
    </row>
    <row r="190" spans="1:37" s="5" customFormat="1" ht="15" x14ac:dyDescent="0.25">
      <c r="A190" s="62"/>
      <c r="B190" s="53"/>
      <c r="C190" s="200" t="s">
        <v>66</v>
      </c>
      <c r="D190" s="200"/>
      <c r="E190" s="200"/>
      <c r="F190" s="55" t="s">
        <v>67</v>
      </c>
      <c r="G190" s="75">
        <v>10.8</v>
      </c>
      <c r="H190" s="75">
        <v>1.3</v>
      </c>
      <c r="I190" s="58">
        <v>56.16</v>
      </c>
      <c r="J190" s="64"/>
      <c r="K190" s="56"/>
      <c r="L190" s="64"/>
      <c r="M190" s="56"/>
      <c r="N190" s="61"/>
      <c r="AB190" s="41"/>
      <c r="AC190" s="49"/>
      <c r="AF190" s="4" t="s">
        <v>66</v>
      </c>
      <c r="AH190" s="49"/>
      <c r="AI190" s="49"/>
      <c r="AK190" s="49"/>
    </row>
    <row r="191" spans="1:37" s="5" customFormat="1" ht="15" x14ac:dyDescent="0.25">
      <c r="A191" s="54"/>
      <c r="B191" s="53"/>
      <c r="C191" s="207" t="s">
        <v>69</v>
      </c>
      <c r="D191" s="207"/>
      <c r="E191" s="207"/>
      <c r="F191" s="66"/>
      <c r="G191" s="67"/>
      <c r="H191" s="67"/>
      <c r="I191" s="67"/>
      <c r="J191" s="68">
        <v>137.05000000000001</v>
      </c>
      <c r="K191" s="67"/>
      <c r="L191" s="68">
        <v>712.66</v>
      </c>
      <c r="M191" s="67"/>
      <c r="N191" s="69">
        <v>35405</v>
      </c>
      <c r="AB191" s="41"/>
      <c r="AC191" s="49"/>
      <c r="AG191" s="4" t="s">
        <v>69</v>
      </c>
      <c r="AH191" s="49"/>
      <c r="AI191" s="49"/>
      <c r="AK191" s="49"/>
    </row>
    <row r="192" spans="1:37" s="5" customFormat="1" ht="15" x14ac:dyDescent="0.25">
      <c r="A192" s="62"/>
      <c r="B192" s="53"/>
      <c r="C192" s="200" t="s">
        <v>70</v>
      </c>
      <c r="D192" s="200"/>
      <c r="E192" s="200"/>
      <c r="F192" s="55"/>
      <c r="G192" s="56"/>
      <c r="H192" s="56"/>
      <c r="I192" s="56"/>
      <c r="J192" s="64"/>
      <c r="K192" s="56"/>
      <c r="L192" s="57">
        <v>712.66</v>
      </c>
      <c r="M192" s="56"/>
      <c r="N192" s="59">
        <v>35405</v>
      </c>
      <c r="AB192" s="41"/>
      <c r="AC192" s="49"/>
      <c r="AF192" s="4" t="s">
        <v>70</v>
      </c>
      <c r="AH192" s="49"/>
      <c r="AI192" s="49"/>
      <c r="AK192" s="49"/>
    </row>
    <row r="193" spans="1:37" s="5" customFormat="1" ht="23.25" x14ac:dyDescent="0.25">
      <c r="A193" s="62"/>
      <c r="B193" s="53" t="s">
        <v>434</v>
      </c>
      <c r="C193" s="200" t="s">
        <v>435</v>
      </c>
      <c r="D193" s="200"/>
      <c r="E193" s="200"/>
      <c r="F193" s="55" t="s">
        <v>73</v>
      </c>
      <c r="G193" s="60">
        <v>74</v>
      </c>
      <c r="H193" s="56"/>
      <c r="I193" s="60">
        <v>74</v>
      </c>
      <c r="J193" s="64"/>
      <c r="K193" s="56"/>
      <c r="L193" s="57">
        <v>527.37</v>
      </c>
      <c r="M193" s="56"/>
      <c r="N193" s="59">
        <v>26200</v>
      </c>
      <c r="AB193" s="41"/>
      <c r="AC193" s="49"/>
      <c r="AF193" s="4" t="s">
        <v>435</v>
      </c>
      <c r="AH193" s="49"/>
      <c r="AI193" s="49"/>
      <c r="AK193" s="49"/>
    </row>
    <row r="194" spans="1:37" s="5" customFormat="1" ht="23.25" x14ac:dyDescent="0.25">
      <c r="A194" s="62"/>
      <c r="B194" s="53" t="s">
        <v>436</v>
      </c>
      <c r="C194" s="200" t="s">
        <v>437</v>
      </c>
      <c r="D194" s="200"/>
      <c r="E194" s="200"/>
      <c r="F194" s="55" t="s">
        <v>73</v>
      </c>
      <c r="G194" s="60">
        <v>36</v>
      </c>
      <c r="H194" s="56"/>
      <c r="I194" s="60">
        <v>36</v>
      </c>
      <c r="J194" s="64"/>
      <c r="K194" s="56"/>
      <c r="L194" s="57">
        <v>256.56</v>
      </c>
      <c r="M194" s="56"/>
      <c r="N194" s="59">
        <v>12746</v>
      </c>
      <c r="AB194" s="41"/>
      <c r="AC194" s="49"/>
      <c r="AF194" s="4" t="s">
        <v>437</v>
      </c>
      <c r="AH194" s="49"/>
      <c r="AI194" s="49"/>
      <c r="AK194" s="49"/>
    </row>
    <row r="195" spans="1:37" s="5" customFormat="1" ht="15" x14ac:dyDescent="0.25">
      <c r="A195" s="70"/>
      <c r="B195" s="71"/>
      <c r="C195" s="202" t="s">
        <v>76</v>
      </c>
      <c r="D195" s="202"/>
      <c r="E195" s="202"/>
      <c r="F195" s="44"/>
      <c r="G195" s="45"/>
      <c r="H195" s="45"/>
      <c r="I195" s="45"/>
      <c r="J195" s="47"/>
      <c r="K195" s="45"/>
      <c r="L195" s="72">
        <v>1496.59</v>
      </c>
      <c r="M195" s="67"/>
      <c r="N195" s="73">
        <v>74351</v>
      </c>
      <c r="AB195" s="41"/>
      <c r="AC195" s="49"/>
      <c r="AH195" s="49" t="s">
        <v>76</v>
      </c>
      <c r="AI195" s="49"/>
      <c r="AK195" s="49"/>
    </row>
    <row r="196" spans="1:37" s="5" customFormat="1" ht="45" x14ac:dyDescent="0.25">
      <c r="A196" s="42" t="s">
        <v>140</v>
      </c>
      <c r="B196" s="43" t="s">
        <v>478</v>
      </c>
      <c r="C196" s="202" t="s">
        <v>479</v>
      </c>
      <c r="D196" s="202"/>
      <c r="E196" s="202"/>
      <c r="F196" s="44" t="s">
        <v>209</v>
      </c>
      <c r="G196" s="45"/>
      <c r="H196" s="45"/>
      <c r="I196" s="79">
        <v>2</v>
      </c>
      <c r="J196" s="47"/>
      <c r="K196" s="45"/>
      <c r="L196" s="47"/>
      <c r="M196" s="45"/>
      <c r="N196" s="48"/>
      <c r="AB196" s="41"/>
      <c r="AC196" s="49" t="s">
        <v>479</v>
      </c>
      <c r="AH196" s="49"/>
      <c r="AI196" s="49"/>
      <c r="AK196" s="49"/>
    </row>
    <row r="197" spans="1:37" s="5" customFormat="1" ht="34.5" x14ac:dyDescent="0.25">
      <c r="A197" s="52"/>
      <c r="B197" s="53" t="s">
        <v>432</v>
      </c>
      <c r="C197" s="208" t="s">
        <v>433</v>
      </c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9"/>
      <c r="AB197" s="41"/>
      <c r="AC197" s="49"/>
      <c r="AD197" s="4" t="s">
        <v>433</v>
      </c>
      <c r="AH197" s="49"/>
      <c r="AI197" s="49"/>
      <c r="AK197" s="49"/>
    </row>
    <row r="198" spans="1:37" s="5" customFormat="1" ht="15" x14ac:dyDescent="0.25">
      <c r="A198" s="54"/>
      <c r="B198" s="53" t="s">
        <v>49</v>
      </c>
      <c r="C198" s="200" t="s">
        <v>59</v>
      </c>
      <c r="D198" s="200"/>
      <c r="E198" s="200"/>
      <c r="F198" s="55"/>
      <c r="G198" s="56"/>
      <c r="H198" s="56"/>
      <c r="I198" s="56"/>
      <c r="J198" s="57">
        <v>82.23</v>
      </c>
      <c r="K198" s="75">
        <v>1.3</v>
      </c>
      <c r="L198" s="57">
        <v>213.8</v>
      </c>
      <c r="M198" s="58">
        <v>49.68</v>
      </c>
      <c r="N198" s="59">
        <v>10622</v>
      </c>
      <c r="AB198" s="41"/>
      <c r="AC198" s="49"/>
      <c r="AE198" s="4" t="s">
        <v>59</v>
      </c>
      <c r="AH198" s="49"/>
      <c r="AI198" s="49"/>
      <c r="AK198" s="49"/>
    </row>
    <row r="199" spans="1:37" s="5" customFormat="1" ht="15" x14ac:dyDescent="0.25">
      <c r="A199" s="62"/>
      <c r="B199" s="53"/>
      <c r="C199" s="200" t="s">
        <v>66</v>
      </c>
      <c r="D199" s="200"/>
      <c r="E199" s="200"/>
      <c r="F199" s="55" t="s">
        <v>67</v>
      </c>
      <c r="G199" s="58">
        <v>6.48</v>
      </c>
      <c r="H199" s="75">
        <v>1.3</v>
      </c>
      <c r="I199" s="101">
        <v>16.847999999999999</v>
      </c>
      <c r="J199" s="64"/>
      <c r="K199" s="56"/>
      <c r="L199" s="64"/>
      <c r="M199" s="56"/>
      <c r="N199" s="61"/>
      <c r="AB199" s="41"/>
      <c r="AC199" s="49"/>
      <c r="AF199" s="4" t="s">
        <v>66</v>
      </c>
      <c r="AH199" s="49"/>
      <c r="AI199" s="49"/>
      <c r="AK199" s="49"/>
    </row>
    <row r="200" spans="1:37" s="5" customFormat="1" ht="15" x14ac:dyDescent="0.25">
      <c r="A200" s="54"/>
      <c r="B200" s="53"/>
      <c r="C200" s="207" t="s">
        <v>69</v>
      </c>
      <c r="D200" s="207"/>
      <c r="E200" s="207"/>
      <c r="F200" s="66"/>
      <c r="G200" s="67"/>
      <c r="H200" s="67"/>
      <c r="I200" s="67"/>
      <c r="J200" s="68">
        <v>82.23</v>
      </c>
      <c r="K200" s="67"/>
      <c r="L200" s="68">
        <v>213.8</v>
      </c>
      <c r="M200" s="67"/>
      <c r="N200" s="69">
        <v>10622</v>
      </c>
      <c r="AB200" s="41"/>
      <c r="AC200" s="49"/>
      <c r="AG200" s="4" t="s">
        <v>69</v>
      </c>
      <c r="AH200" s="49"/>
      <c r="AI200" s="49"/>
      <c r="AK200" s="49"/>
    </row>
    <row r="201" spans="1:37" s="5" customFormat="1" ht="15" x14ac:dyDescent="0.25">
      <c r="A201" s="62"/>
      <c r="B201" s="53"/>
      <c r="C201" s="200" t="s">
        <v>70</v>
      </c>
      <c r="D201" s="200"/>
      <c r="E201" s="200"/>
      <c r="F201" s="55"/>
      <c r="G201" s="56"/>
      <c r="H201" s="56"/>
      <c r="I201" s="56"/>
      <c r="J201" s="64"/>
      <c r="K201" s="56"/>
      <c r="L201" s="57">
        <v>213.8</v>
      </c>
      <c r="M201" s="56"/>
      <c r="N201" s="59">
        <v>10622</v>
      </c>
      <c r="AB201" s="41"/>
      <c r="AC201" s="49"/>
      <c r="AF201" s="4" t="s">
        <v>70</v>
      </c>
      <c r="AH201" s="49"/>
      <c r="AI201" s="49"/>
      <c r="AK201" s="49"/>
    </row>
    <row r="202" spans="1:37" s="5" customFormat="1" ht="23.25" x14ac:dyDescent="0.25">
      <c r="A202" s="62"/>
      <c r="B202" s="53" t="s">
        <v>434</v>
      </c>
      <c r="C202" s="200" t="s">
        <v>435</v>
      </c>
      <c r="D202" s="200"/>
      <c r="E202" s="200"/>
      <c r="F202" s="55" t="s">
        <v>73</v>
      </c>
      <c r="G202" s="60">
        <v>74</v>
      </c>
      <c r="H202" s="56"/>
      <c r="I202" s="60">
        <v>74</v>
      </c>
      <c r="J202" s="64"/>
      <c r="K202" s="56"/>
      <c r="L202" s="57">
        <v>158.21</v>
      </c>
      <c r="M202" s="56"/>
      <c r="N202" s="59">
        <v>7860</v>
      </c>
      <c r="AB202" s="41"/>
      <c r="AC202" s="49"/>
      <c r="AF202" s="4" t="s">
        <v>435</v>
      </c>
      <c r="AH202" s="49"/>
      <c r="AI202" s="49"/>
      <c r="AK202" s="49"/>
    </row>
    <row r="203" spans="1:37" s="5" customFormat="1" ht="23.25" x14ac:dyDescent="0.25">
      <c r="A203" s="62"/>
      <c r="B203" s="53" t="s">
        <v>436</v>
      </c>
      <c r="C203" s="200" t="s">
        <v>437</v>
      </c>
      <c r="D203" s="200"/>
      <c r="E203" s="200"/>
      <c r="F203" s="55" t="s">
        <v>73</v>
      </c>
      <c r="G203" s="60">
        <v>36</v>
      </c>
      <c r="H203" s="56"/>
      <c r="I203" s="60">
        <v>36</v>
      </c>
      <c r="J203" s="64"/>
      <c r="K203" s="56"/>
      <c r="L203" s="57">
        <v>76.97</v>
      </c>
      <c r="M203" s="56"/>
      <c r="N203" s="59">
        <v>3824</v>
      </c>
      <c r="AB203" s="41"/>
      <c r="AC203" s="49"/>
      <c r="AF203" s="4" t="s">
        <v>437</v>
      </c>
      <c r="AH203" s="49"/>
      <c r="AI203" s="49"/>
      <c r="AK203" s="49"/>
    </row>
    <row r="204" spans="1:37" s="5" customFormat="1" ht="15" x14ac:dyDescent="0.25">
      <c r="A204" s="70"/>
      <c r="B204" s="71"/>
      <c r="C204" s="202" t="s">
        <v>76</v>
      </c>
      <c r="D204" s="202"/>
      <c r="E204" s="202"/>
      <c r="F204" s="44"/>
      <c r="G204" s="45"/>
      <c r="H204" s="45"/>
      <c r="I204" s="45"/>
      <c r="J204" s="47"/>
      <c r="K204" s="45"/>
      <c r="L204" s="78">
        <v>448.98</v>
      </c>
      <c r="M204" s="67"/>
      <c r="N204" s="73">
        <v>22306</v>
      </c>
      <c r="AB204" s="41"/>
      <c r="AC204" s="49"/>
      <c r="AH204" s="49" t="s">
        <v>76</v>
      </c>
      <c r="AI204" s="49"/>
      <c r="AK204" s="49"/>
    </row>
    <row r="205" spans="1:37" s="5" customFormat="1" ht="102" x14ac:dyDescent="0.25">
      <c r="A205" s="42" t="s">
        <v>142</v>
      </c>
      <c r="B205" s="43" t="s">
        <v>444</v>
      </c>
      <c r="C205" s="213" t="s">
        <v>480</v>
      </c>
      <c r="D205" s="213"/>
      <c r="E205" s="213"/>
      <c r="F205" s="44" t="s">
        <v>446</v>
      </c>
      <c r="G205" s="45"/>
      <c r="H205" s="45"/>
      <c r="I205" s="79">
        <v>12</v>
      </c>
      <c r="J205" s="47"/>
      <c r="K205" s="45"/>
      <c r="L205" s="47"/>
      <c r="M205" s="45"/>
      <c r="N205" s="48"/>
      <c r="AB205" s="41"/>
      <c r="AC205" s="49" t="s">
        <v>480</v>
      </c>
      <c r="AH205" s="49"/>
      <c r="AI205" s="49"/>
      <c r="AK205" s="49"/>
    </row>
    <row r="206" spans="1:37" s="5" customFormat="1" ht="34.5" x14ac:dyDescent="0.25">
      <c r="A206" s="52"/>
      <c r="B206" s="53" t="s">
        <v>432</v>
      </c>
      <c r="C206" s="208" t="s">
        <v>433</v>
      </c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9"/>
      <c r="AB206" s="41"/>
      <c r="AC206" s="49"/>
      <c r="AD206" s="4" t="s">
        <v>433</v>
      </c>
      <c r="AH206" s="49"/>
      <c r="AI206" s="49"/>
      <c r="AK206" s="49"/>
    </row>
    <row r="207" spans="1:37" s="5" customFormat="1" ht="15" x14ac:dyDescent="0.25">
      <c r="A207" s="54"/>
      <c r="B207" s="53" t="s">
        <v>49</v>
      </c>
      <c r="C207" s="200" t="s">
        <v>59</v>
      </c>
      <c r="D207" s="200"/>
      <c r="E207" s="200"/>
      <c r="F207" s="55"/>
      <c r="G207" s="56"/>
      <c r="H207" s="56"/>
      <c r="I207" s="56"/>
      <c r="J207" s="57">
        <v>1.03</v>
      </c>
      <c r="K207" s="75">
        <v>1.3</v>
      </c>
      <c r="L207" s="57">
        <v>16.07</v>
      </c>
      <c r="M207" s="58">
        <v>49.68</v>
      </c>
      <c r="N207" s="74">
        <v>798</v>
      </c>
      <c r="AB207" s="41"/>
      <c r="AC207" s="49"/>
      <c r="AE207" s="4" t="s">
        <v>59</v>
      </c>
      <c r="AH207" s="49"/>
      <c r="AI207" s="49"/>
      <c r="AK207" s="49"/>
    </row>
    <row r="208" spans="1:37" s="5" customFormat="1" ht="15" x14ac:dyDescent="0.25">
      <c r="A208" s="62"/>
      <c r="B208" s="53"/>
      <c r="C208" s="200" t="s">
        <v>66</v>
      </c>
      <c r="D208" s="200"/>
      <c r="E208" s="200"/>
      <c r="F208" s="55" t="s">
        <v>67</v>
      </c>
      <c r="G208" s="58">
        <v>0.08</v>
      </c>
      <c r="H208" s="75">
        <v>1.3</v>
      </c>
      <c r="I208" s="101">
        <v>1.248</v>
      </c>
      <c r="J208" s="64"/>
      <c r="K208" s="56"/>
      <c r="L208" s="64"/>
      <c r="M208" s="56"/>
      <c r="N208" s="61"/>
      <c r="AB208" s="41"/>
      <c r="AC208" s="49"/>
      <c r="AF208" s="4" t="s">
        <v>66</v>
      </c>
      <c r="AH208" s="49"/>
      <c r="AI208" s="49"/>
      <c r="AK208" s="49"/>
    </row>
    <row r="209" spans="1:37" s="5" customFormat="1" ht="15" x14ac:dyDescent="0.25">
      <c r="A209" s="54"/>
      <c r="B209" s="53"/>
      <c r="C209" s="207" t="s">
        <v>69</v>
      </c>
      <c r="D209" s="207"/>
      <c r="E209" s="207"/>
      <c r="F209" s="66"/>
      <c r="G209" s="67"/>
      <c r="H209" s="67"/>
      <c r="I209" s="67"/>
      <c r="J209" s="68">
        <v>1.03</v>
      </c>
      <c r="K209" s="67"/>
      <c r="L209" s="68">
        <v>16.07</v>
      </c>
      <c r="M209" s="67"/>
      <c r="N209" s="102">
        <v>798</v>
      </c>
      <c r="AB209" s="41"/>
      <c r="AC209" s="49"/>
      <c r="AG209" s="4" t="s">
        <v>69</v>
      </c>
      <c r="AH209" s="49"/>
      <c r="AI209" s="49"/>
      <c r="AK209" s="49"/>
    </row>
    <row r="210" spans="1:37" s="5" customFormat="1" ht="15" x14ac:dyDescent="0.25">
      <c r="A210" s="62"/>
      <c r="B210" s="53"/>
      <c r="C210" s="200" t="s">
        <v>70</v>
      </c>
      <c r="D210" s="200"/>
      <c r="E210" s="200"/>
      <c r="F210" s="55"/>
      <c r="G210" s="56"/>
      <c r="H210" s="56"/>
      <c r="I210" s="56"/>
      <c r="J210" s="64"/>
      <c r="K210" s="56"/>
      <c r="L210" s="57">
        <v>16.07</v>
      </c>
      <c r="M210" s="56"/>
      <c r="N210" s="74">
        <v>798</v>
      </c>
      <c r="AB210" s="41"/>
      <c r="AC210" s="49"/>
      <c r="AF210" s="4" t="s">
        <v>70</v>
      </c>
      <c r="AH210" s="49"/>
      <c r="AI210" s="49"/>
      <c r="AK210" s="49"/>
    </row>
    <row r="211" spans="1:37" s="5" customFormat="1" ht="23.25" x14ac:dyDescent="0.25">
      <c r="A211" s="62"/>
      <c r="B211" s="53" t="s">
        <v>434</v>
      </c>
      <c r="C211" s="200" t="s">
        <v>435</v>
      </c>
      <c r="D211" s="200"/>
      <c r="E211" s="200"/>
      <c r="F211" s="55" t="s">
        <v>73</v>
      </c>
      <c r="G211" s="60">
        <v>74</v>
      </c>
      <c r="H211" s="56"/>
      <c r="I211" s="60">
        <v>74</v>
      </c>
      <c r="J211" s="64"/>
      <c r="K211" s="56"/>
      <c r="L211" s="57">
        <v>11.89</v>
      </c>
      <c r="M211" s="56"/>
      <c r="N211" s="74">
        <v>591</v>
      </c>
      <c r="AB211" s="41"/>
      <c r="AC211" s="49"/>
      <c r="AF211" s="4" t="s">
        <v>435</v>
      </c>
      <c r="AH211" s="49"/>
      <c r="AI211" s="49"/>
      <c r="AK211" s="49"/>
    </row>
    <row r="212" spans="1:37" s="5" customFormat="1" ht="23.25" x14ac:dyDescent="0.25">
      <c r="A212" s="62"/>
      <c r="B212" s="53" t="s">
        <v>436</v>
      </c>
      <c r="C212" s="200" t="s">
        <v>437</v>
      </c>
      <c r="D212" s="200"/>
      <c r="E212" s="200"/>
      <c r="F212" s="55" t="s">
        <v>73</v>
      </c>
      <c r="G212" s="60">
        <v>36</v>
      </c>
      <c r="H212" s="56"/>
      <c r="I212" s="60">
        <v>36</v>
      </c>
      <c r="J212" s="64"/>
      <c r="K212" s="56"/>
      <c r="L212" s="57">
        <v>5.79</v>
      </c>
      <c r="M212" s="56"/>
      <c r="N212" s="74">
        <v>287</v>
      </c>
      <c r="AB212" s="41"/>
      <c r="AC212" s="49"/>
      <c r="AF212" s="4" t="s">
        <v>437</v>
      </c>
      <c r="AH212" s="49"/>
      <c r="AI212" s="49"/>
      <c r="AK212" s="49"/>
    </row>
    <row r="213" spans="1:37" s="5" customFormat="1" ht="15" x14ac:dyDescent="0.25">
      <c r="A213" s="70"/>
      <c r="B213" s="71"/>
      <c r="C213" s="202" t="s">
        <v>76</v>
      </c>
      <c r="D213" s="202"/>
      <c r="E213" s="202"/>
      <c r="F213" s="44"/>
      <c r="G213" s="45"/>
      <c r="H213" s="45"/>
      <c r="I213" s="45"/>
      <c r="J213" s="47"/>
      <c r="K213" s="45"/>
      <c r="L213" s="78">
        <v>33.75</v>
      </c>
      <c r="M213" s="67"/>
      <c r="N213" s="73">
        <v>1676</v>
      </c>
      <c r="AB213" s="41"/>
      <c r="AC213" s="49"/>
      <c r="AH213" s="49" t="s">
        <v>76</v>
      </c>
      <c r="AI213" s="49"/>
      <c r="AK213" s="49"/>
    </row>
    <row r="214" spans="1:37" s="5" customFormat="1" ht="90.75" x14ac:dyDescent="0.25">
      <c r="A214" s="42" t="s">
        <v>145</v>
      </c>
      <c r="B214" s="43" t="s">
        <v>444</v>
      </c>
      <c r="C214" s="213" t="s">
        <v>481</v>
      </c>
      <c r="D214" s="213"/>
      <c r="E214" s="213"/>
      <c r="F214" s="44" t="s">
        <v>446</v>
      </c>
      <c r="G214" s="45"/>
      <c r="H214" s="45"/>
      <c r="I214" s="79">
        <v>12</v>
      </c>
      <c r="J214" s="47"/>
      <c r="K214" s="45"/>
      <c r="L214" s="47"/>
      <c r="M214" s="45"/>
      <c r="N214" s="48"/>
      <c r="AB214" s="41"/>
      <c r="AC214" s="49" t="s">
        <v>481</v>
      </c>
      <c r="AH214" s="49"/>
      <c r="AI214" s="49"/>
      <c r="AK214" s="49"/>
    </row>
    <row r="215" spans="1:37" s="5" customFormat="1" ht="34.5" x14ac:dyDescent="0.25">
      <c r="A215" s="52"/>
      <c r="B215" s="53" t="s">
        <v>432</v>
      </c>
      <c r="C215" s="208" t="s">
        <v>433</v>
      </c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9"/>
      <c r="AB215" s="41"/>
      <c r="AC215" s="49"/>
      <c r="AD215" s="4" t="s">
        <v>433</v>
      </c>
      <c r="AH215" s="49"/>
      <c r="AI215" s="49"/>
      <c r="AK215" s="49"/>
    </row>
    <row r="216" spans="1:37" s="5" customFormat="1" ht="15" x14ac:dyDescent="0.25">
      <c r="A216" s="54"/>
      <c r="B216" s="53" t="s">
        <v>49</v>
      </c>
      <c r="C216" s="200" t="s">
        <v>59</v>
      </c>
      <c r="D216" s="200"/>
      <c r="E216" s="200"/>
      <c r="F216" s="55"/>
      <c r="G216" s="56"/>
      <c r="H216" s="56"/>
      <c r="I216" s="56"/>
      <c r="J216" s="57">
        <v>1.03</v>
      </c>
      <c r="K216" s="75">
        <v>1.3</v>
      </c>
      <c r="L216" s="57">
        <v>16.07</v>
      </c>
      <c r="M216" s="58">
        <v>49.68</v>
      </c>
      <c r="N216" s="74">
        <v>798</v>
      </c>
      <c r="AB216" s="41"/>
      <c r="AC216" s="49"/>
      <c r="AE216" s="4" t="s">
        <v>59</v>
      </c>
      <c r="AH216" s="49"/>
      <c r="AI216" s="49"/>
      <c r="AK216" s="49"/>
    </row>
    <row r="217" spans="1:37" s="5" customFormat="1" ht="15" x14ac:dyDescent="0.25">
      <c r="A217" s="62"/>
      <c r="B217" s="53"/>
      <c r="C217" s="200" t="s">
        <v>66</v>
      </c>
      <c r="D217" s="200"/>
      <c r="E217" s="200"/>
      <c r="F217" s="55" t="s">
        <v>67</v>
      </c>
      <c r="G217" s="58">
        <v>0.08</v>
      </c>
      <c r="H217" s="75">
        <v>1.3</v>
      </c>
      <c r="I217" s="101">
        <v>1.248</v>
      </c>
      <c r="J217" s="64"/>
      <c r="K217" s="56"/>
      <c r="L217" s="64"/>
      <c r="M217" s="56"/>
      <c r="N217" s="61"/>
      <c r="AB217" s="41"/>
      <c r="AC217" s="49"/>
      <c r="AF217" s="4" t="s">
        <v>66</v>
      </c>
      <c r="AH217" s="49"/>
      <c r="AI217" s="49"/>
      <c r="AK217" s="49"/>
    </row>
    <row r="218" spans="1:37" s="5" customFormat="1" ht="15" x14ac:dyDescent="0.25">
      <c r="A218" s="54"/>
      <c r="B218" s="53"/>
      <c r="C218" s="207" t="s">
        <v>69</v>
      </c>
      <c r="D218" s="207"/>
      <c r="E218" s="207"/>
      <c r="F218" s="66"/>
      <c r="G218" s="67"/>
      <c r="H218" s="67"/>
      <c r="I218" s="67"/>
      <c r="J218" s="68">
        <v>1.03</v>
      </c>
      <c r="K218" s="67"/>
      <c r="L218" s="68">
        <v>16.07</v>
      </c>
      <c r="M218" s="67"/>
      <c r="N218" s="102">
        <v>798</v>
      </c>
      <c r="AB218" s="41"/>
      <c r="AC218" s="49"/>
      <c r="AG218" s="4" t="s">
        <v>69</v>
      </c>
      <c r="AH218" s="49"/>
      <c r="AI218" s="49"/>
      <c r="AK218" s="49"/>
    </row>
    <row r="219" spans="1:37" s="5" customFormat="1" ht="15" x14ac:dyDescent="0.25">
      <c r="A219" s="62"/>
      <c r="B219" s="53"/>
      <c r="C219" s="200" t="s">
        <v>70</v>
      </c>
      <c r="D219" s="200"/>
      <c r="E219" s="200"/>
      <c r="F219" s="55"/>
      <c r="G219" s="56"/>
      <c r="H219" s="56"/>
      <c r="I219" s="56"/>
      <c r="J219" s="64"/>
      <c r="K219" s="56"/>
      <c r="L219" s="57">
        <v>16.07</v>
      </c>
      <c r="M219" s="56"/>
      <c r="N219" s="74">
        <v>798</v>
      </c>
      <c r="AB219" s="41"/>
      <c r="AC219" s="49"/>
      <c r="AF219" s="4" t="s">
        <v>70</v>
      </c>
      <c r="AH219" s="49"/>
      <c r="AI219" s="49"/>
      <c r="AK219" s="49"/>
    </row>
    <row r="220" spans="1:37" s="5" customFormat="1" ht="23.25" x14ac:dyDescent="0.25">
      <c r="A220" s="62"/>
      <c r="B220" s="53" t="s">
        <v>434</v>
      </c>
      <c r="C220" s="200" t="s">
        <v>435</v>
      </c>
      <c r="D220" s="200"/>
      <c r="E220" s="200"/>
      <c r="F220" s="55" t="s">
        <v>73</v>
      </c>
      <c r="G220" s="60">
        <v>74</v>
      </c>
      <c r="H220" s="56"/>
      <c r="I220" s="60">
        <v>74</v>
      </c>
      <c r="J220" s="64"/>
      <c r="K220" s="56"/>
      <c r="L220" s="57">
        <v>11.89</v>
      </c>
      <c r="M220" s="56"/>
      <c r="N220" s="74">
        <v>591</v>
      </c>
      <c r="AB220" s="41"/>
      <c r="AC220" s="49"/>
      <c r="AF220" s="4" t="s">
        <v>435</v>
      </c>
      <c r="AH220" s="49"/>
      <c r="AI220" s="49"/>
      <c r="AK220" s="49"/>
    </row>
    <row r="221" spans="1:37" s="5" customFormat="1" ht="23.25" x14ac:dyDescent="0.25">
      <c r="A221" s="62"/>
      <c r="B221" s="53" t="s">
        <v>436</v>
      </c>
      <c r="C221" s="200" t="s">
        <v>437</v>
      </c>
      <c r="D221" s="200"/>
      <c r="E221" s="200"/>
      <c r="F221" s="55" t="s">
        <v>73</v>
      </c>
      <c r="G221" s="60">
        <v>36</v>
      </c>
      <c r="H221" s="56"/>
      <c r="I221" s="60">
        <v>36</v>
      </c>
      <c r="J221" s="64"/>
      <c r="K221" s="56"/>
      <c r="L221" s="57">
        <v>5.79</v>
      </c>
      <c r="M221" s="56"/>
      <c r="N221" s="74">
        <v>287</v>
      </c>
      <c r="AB221" s="41"/>
      <c r="AC221" s="49"/>
      <c r="AF221" s="4" t="s">
        <v>437</v>
      </c>
      <c r="AH221" s="49"/>
      <c r="AI221" s="49"/>
      <c r="AK221" s="49"/>
    </row>
    <row r="222" spans="1:37" s="5" customFormat="1" ht="15" x14ac:dyDescent="0.25">
      <c r="A222" s="70"/>
      <c r="B222" s="71"/>
      <c r="C222" s="202" t="s">
        <v>76</v>
      </c>
      <c r="D222" s="202"/>
      <c r="E222" s="202"/>
      <c r="F222" s="44"/>
      <c r="G222" s="45"/>
      <c r="H222" s="45"/>
      <c r="I222" s="45"/>
      <c r="J222" s="47"/>
      <c r="K222" s="45"/>
      <c r="L222" s="78">
        <v>33.75</v>
      </c>
      <c r="M222" s="67"/>
      <c r="N222" s="73">
        <v>1676</v>
      </c>
      <c r="AB222" s="41"/>
      <c r="AC222" s="49"/>
      <c r="AH222" s="49" t="s">
        <v>76</v>
      </c>
      <c r="AI222" s="49"/>
      <c r="AK222" s="49"/>
    </row>
    <row r="223" spans="1:37" s="5" customFormat="1" ht="79.5" x14ac:dyDescent="0.25">
      <c r="A223" s="42" t="s">
        <v>148</v>
      </c>
      <c r="B223" s="43" t="s">
        <v>450</v>
      </c>
      <c r="C223" s="213" t="s">
        <v>451</v>
      </c>
      <c r="D223" s="213"/>
      <c r="E223" s="213"/>
      <c r="F223" s="44" t="s">
        <v>452</v>
      </c>
      <c r="G223" s="45"/>
      <c r="H223" s="45"/>
      <c r="I223" s="79">
        <v>2</v>
      </c>
      <c r="J223" s="47"/>
      <c r="K223" s="45"/>
      <c r="L223" s="47"/>
      <c r="M223" s="45"/>
      <c r="N223" s="48"/>
      <c r="AB223" s="41"/>
      <c r="AC223" s="49" t="s">
        <v>451</v>
      </c>
      <c r="AH223" s="49"/>
      <c r="AI223" s="49"/>
      <c r="AK223" s="49"/>
    </row>
    <row r="224" spans="1:37" s="5" customFormat="1" ht="34.5" x14ac:dyDescent="0.25">
      <c r="A224" s="52"/>
      <c r="B224" s="53" t="s">
        <v>432</v>
      </c>
      <c r="C224" s="208" t="s">
        <v>433</v>
      </c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9"/>
      <c r="AB224" s="41"/>
      <c r="AC224" s="49"/>
      <c r="AD224" s="4" t="s">
        <v>433</v>
      </c>
      <c r="AH224" s="49"/>
      <c r="AI224" s="49"/>
      <c r="AK224" s="49"/>
    </row>
    <row r="225" spans="1:37" s="5" customFormat="1" ht="15" x14ac:dyDescent="0.25">
      <c r="A225" s="54"/>
      <c r="B225" s="53" t="s">
        <v>49</v>
      </c>
      <c r="C225" s="200" t="s">
        <v>59</v>
      </c>
      <c r="D225" s="200"/>
      <c r="E225" s="200"/>
      <c r="F225" s="55"/>
      <c r="G225" s="56"/>
      <c r="H225" s="56"/>
      <c r="I225" s="56"/>
      <c r="J225" s="57">
        <v>274.77</v>
      </c>
      <c r="K225" s="75">
        <v>1.3</v>
      </c>
      <c r="L225" s="57">
        <v>714.4</v>
      </c>
      <c r="M225" s="58">
        <v>49.68</v>
      </c>
      <c r="N225" s="59">
        <v>35491</v>
      </c>
      <c r="AB225" s="41"/>
      <c r="AC225" s="49"/>
      <c r="AE225" s="4" t="s">
        <v>59</v>
      </c>
      <c r="AH225" s="49"/>
      <c r="AI225" s="49"/>
      <c r="AK225" s="49"/>
    </row>
    <row r="226" spans="1:37" s="5" customFormat="1" ht="15" x14ac:dyDescent="0.25">
      <c r="A226" s="62"/>
      <c r="B226" s="53"/>
      <c r="C226" s="200" t="s">
        <v>66</v>
      </c>
      <c r="D226" s="200"/>
      <c r="E226" s="200"/>
      <c r="F226" s="55" t="s">
        <v>67</v>
      </c>
      <c r="G226" s="58">
        <v>23.49</v>
      </c>
      <c r="H226" s="75">
        <v>1.3</v>
      </c>
      <c r="I226" s="101">
        <v>61.073999999999998</v>
      </c>
      <c r="J226" s="64"/>
      <c r="K226" s="56"/>
      <c r="L226" s="64"/>
      <c r="M226" s="56"/>
      <c r="N226" s="61"/>
      <c r="AB226" s="41"/>
      <c r="AC226" s="49"/>
      <c r="AF226" s="4" t="s">
        <v>66</v>
      </c>
      <c r="AH226" s="49"/>
      <c r="AI226" s="49"/>
      <c r="AK226" s="49"/>
    </row>
    <row r="227" spans="1:37" s="5" customFormat="1" ht="15" x14ac:dyDescent="0.25">
      <c r="A227" s="54"/>
      <c r="B227" s="53"/>
      <c r="C227" s="207" t="s">
        <v>69</v>
      </c>
      <c r="D227" s="207"/>
      <c r="E227" s="207"/>
      <c r="F227" s="66"/>
      <c r="G227" s="67"/>
      <c r="H227" s="67"/>
      <c r="I227" s="67"/>
      <c r="J227" s="68">
        <v>274.77</v>
      </c>
      <c r="K227" s="67"/>
      <c r="L227" s="68">
        <v>714.4</v>
      </c>
      <c r="M227" s="67"/>
      <c r="N227" s="69">
        <v>35491</v>
      </c>
      <c r="AB227" s="41"/>
      <c r="AC227" s="49"/>
      <c r="AG227" s="4" t="s">
        <v>69</v>
      </c>
      <c r="AH227" s="49"/>
      <c r="AI227" s="49"/>
      <c r="AK227" s="49"/>
    </row>
    <row r="228" spans="1:37" s="5" customFormat="1" ht="15" x14ac:dyDescent="0.25">
      <c r="A228" s="62"/>
      <c r="B228" s="53"/>
      <c r="C228" s="200" t="s">
        <v>70</v>
      </c>
      <c r="D228" s="200"/>
      <c r="E228" s="200"/>
      <c r="F228" s="55"/>
      <c r="G228" s="56"/>
      <c r="H228" s="56"/>
      <c r="I228" s="56"/>
      <c r="J228" s="64"/>
      <c r="K228" s="56"/>
      <c r="L228" s="57">
        <v>714.4</v>
      </c>
      <c r="M228" s="56"/>
      <c r="N228" s="59">
        <v>35491</v>
      </c>
      <c r="AB228" s="41"/>
      <c r="AC228" s="49"/>
      <c r="AF228" s="4" t="s">
        <v>70</v>
      </c>
      <c r="AH228" s="49"/>
      <c r="AI228" s="49"/>
      <c r="AK228" s="49"/>
    </row>
    <row r="229" spans="1:37" s="5" customFormat="1" ht="23.25" x14ac:dyDescent="0.25">
      <c r="A229" s="62"/>
      <c r="B229" s="53" t="s">
        <v>434</v>
      </c>
      <c r="C229" s="200" t="s">
        <v>435</v>
      </c>
      <c r="D229" s="200"/>
      <c r="E229" s="200"/>
      <c r="F229" s="55" t="s">
        <v>73</v>
      </c>
      <c r="G229" s="60">
        <v>74</v>
      </c>
      <c r="H229" s="56"/>
      <c r="I229" s="60">
        <v>74</v>
      </c>
      <c r="J229" s="64"/>
      <c r="K229" s="56"/>
      <c r="L229" s="57">
        <v>528.66</v>
      </c>
      <c r="M229" s="56"/>
      <c r="N229" s="59">
        <v>26263</v>
      </c>
      <c r="AB229" s="41"/>
      <c r="AC229" s="49"/>
      <c r="AF229" s="4" t="s">
        <v>435</v>
      </c>
      <c r="AH229" s="49"/>
      <c r="AI229" s="49"/>
      <c r="AK229" s="49"/>
    </row>
    <row r="230" spans="1:37" s="5" customFormat="1" ht="23.25" x14ac:dyDescent="0.25">
      <c r="A230" s="62"/>
      <c r="B230" s="53" t="s">
        <v>436</v>
      </c>
      <c r="C230" s="200" t="s">
        <v>437</v>
      </c>
      <c r="D230" s="200"/>
      <c r="E230" s="200"/>
      <c r="F230" s="55" t="s">
        <v>73</v>
      </c>
      <c r="G230" s="60">
        <v>36</v>
      </c>
      <c r="H230" s="56"/>
      <c r="I230" s="60">
        <v>36</v>
      </c>
      <c r="J230" s="64"/>
      <c r="K230" s="56"/>
      <c r="L230" s="57">
        <v>257.18</v>
      </c>
      <c r="M230" s="56"/>
      <c r="N230" s="59">
        <v>12777</v>
      </c>
      <c r="AB230" s="41"/>
      <c r="AC230" s="49"/>
      <c r="AF230" s="4" t="s">
        <v>437</v>
      </c>
      <c r="AH230" s="49"/>
      <c r="AI230" s="49"/>
      <c r="AK230" s="49"/>
    </row>
    <row r="231" spans="1:37" s="5" customFormat="1" ht="15" x14ac:dyDescent="0.25">
      <c r="A231" s="70"/>
      <c r="B231" s="71"/>
      <c r="C231" s="202" t="s">
        <v>76</v>
      </c>
      <c r="D231" s="202"/>
      <c r="E231" s="202"/>
      <c r="F231" s="44"/>
      <c r="G231" s="45"/>
      <c r="H231" s="45"/>
      <c r="I231" s="45"/>
      <c r="J231" s="47"/>
      <c r="K231" s="45"/>
      <c r="L231" s="72">
        <v>1500.24</v>
      </c>
      <c r="M231" s="67"/>
      <c r="N231" s="73">
        <v>74531</v>
      </c>
      <c r="AB231" s="41"/>
      <c r="AC231" s="49"/>
      <c r="AH231" s="49" t="s">
        <v>76</v>
      </c>
      <c r="AI231" s="49"/>
      <c r="AK231" s="49"/>
    </row>
    <row r="232" spans="1:37" s="5" customFormat="1" ht="68.25" x14ac:dyDescent="0.25">
      <c r="A232" s="42" t="s">
        <v>152</v>
      </c>
      <c r="B232" s="43" t="s">
        <v>453</v>
      </c>
      <c r="C232" s="202" t="s">
        <v>482</v>
      </c>
      <c r="D232" s="202"/>
      <c r="E232" s="202"/>
      <c r="F232" s="44" t="s">
        <v>86</v>
      </c>
      <c r="G232" s="45"/>
      <c r="H232" s="45"/>
      <c r="I232" s="79">
        <v>2</v>
      </c>
      <c r="J232" s="47"/>
      <c r="K232" s="45"/>
      <c r="L232" s="47"/>
      <c r="M232" s="45"/>
      <c r="N232" s="48"/>
      <c r="AB232" s="41"/>
      <c r="AC232" s="49" t="s">
        <v>482</v>
      </c>
      <c r="AH232" s="49"/>
      <c r="AI232" s="49"/>
      <c r="AK232" s="49"/>
    </row>
    <row r="233" spans="1:37" s="5" customFormat="1" ht="34.5" x14ac:dyDescent="0.25">
      <c r="A233" s="52"/>
      <c r="B233" s="53" t="s">
        <v>432</v>
      </c>
      <c r="C233" s="208" t="s">
        <v>433</v>
      </c>
      <c r="D233" s="208"/>
      <c r="E233" s="208"/>
      <c r="F233" s="208"/>
      <c r="G233" s="208"/>
      <c r="H233" s="208"/>
      <c r="I233" s="208"/>
      <c r="J233" s="208"/>
      <c r="K233" s="208"/>
      <c r="L233" s="208"/>
      <c r="M233" s="208"/>
      <c r="N233" s="209"/>
      <c r="AB233" s="41"/>
      <c r="AC233" s="49"/>
      <c r="AD233" s="4" t="s">
        <v>433</v>
      </c>
      <c r="AH233" s="49"/>
      <c r="AI233" s="49"/>
      <c r="AK233" s="49"/>
    </row>
    <row r="234" spans="1:37" s="5" customFormat="1" ht="15" x14ac:dyDescent="0.25">
      <c r="A234" s="54"/>
      <c r="B234" s="53" t="s">
        <v>49</v>
      </c>
      <c r="C234" s="200" t="s">
        <v>59</v>
      </c>
      <c r="D234" s="200"/>
      <c r="E234" s="200"/>
      <c r="F234" s="55"/>
      <c r="G234" s="56"/>
      <c r="H234" s="56"/>
      <c r="I234" s="56"/>
      <c r="J234" s="57">
        <v>20.75</v>
      </c>
      <c r="K234" s="75">
        <v>1.3</v>
      </c>
      <c r="L234" s="57">
        <v>53.95</v>
      </c>
      <c r="M234" s="58">
        <v>49.68</v>
      </c>
      <c r="N234" s="59">
        <v>2680</v>
      </c>
      <c r="AB234" s="41"/>
      <c r="AC234" s="49"/>
      <c r="AE234" s="4" t="s">
        <v>59</v>
      </c>
      <c r="AH234" s="49"/>
      <c r="AI234" s="49"/>
      <c r="AK234" s="49"/>
    </row>
    <row r="235" spans="1:37" s="5" customFormat="1" ht="15" x14ac:dyDescent="0.25">
      <c r="A235" s="62"/>
      <c r="B235" s="53"/>
      <c r="C235" s="200" t="s">
        <v>66</v>
      </c>
      <c r="D235" s="200"/>
      <c r="E235" s="200"/>
      <c r="F235" s="55" t="s">
        <v>67</v>
      </c>
      <c r="G235" s="58">
        <v>1.62</v>
      </c>
      <c r="H235" s="75">
        <v>1.3</v>
      </c>
      <c r="I235" s="101">
        <v>4.2119999999999997</v>
      </c>
      <c r="J235" s="64"/>
      <c r="K235" s="56"/>
      <c r="L235" s="64"/>
      <c r="M235" s="56"/>
      <c r="N235" s="61"/>
      <c r="AB235" s="41"/>
      <c r="AC235" s="49"/>
      <c r="AF235" s="4" t="s">
        <v>66</v>
      </c>
      <c r="AH235" s="49"/>
      <c r="AI235" s="49"/>
      <c r="AK235" s="49"/>
    </row>
    <row r="236" spans="1:37" s="5" customFormat="1" ht="15" x14ac:dyDescent="0.25">
      <c r="A236" s="54"/>
      <c r="B236" s="53"/>
      <c r="C236" s="207" t="s">
        <v>69</v>
      </c>
      <c r="D236" s="207"/>
      <c r="E236" s="207"/>
      <c r="F236" s="66"/>
      <c r="G236" s="67"/>
      <c r="H236" s="67"/>
      <c r="I236" s="67"/>
      <c r="J236" s="68">
        <v>20.75</v>
      </c>
      <c r="K236" s="67"/>
      <c r="L236" s="68">
        <v>53.95</v>
      </c>
      <c r="M236" s="67"/>
      <c r="N236" s="69">
        <v>2680</v>
      </c>
      <c r="AB236" s="41"/>
      <c r="AC236" s="49"/>
      <c r="AG236" s="4" t="s">
        <v>69</v>
      </c>
      <c r="AH236" s="49"/>
      <c r="AI236" s="49"/>
      <c r="AK236" s="49"/>
    </row>
    <row r="237" spans="1:37" s="5" customFormat="1" ht="15" x14ac:dyDescent="0.25">
      <c r="A237" s="62"/>
      <c r="B237" s="53"/>
      <c r="C237" s="200" t="s">
        <v>70</v>
      </c>
      <c r="D237" s="200"/>
      <c r="E237" s="200"/>
      <c r="F237" s="55"/>
      <c r="G237" s="56"/>
      <c r="H237" s="56"/>
      <c r="I237" s="56"/>
      <c r="J237" s="64"/>
      <c r="K237" s="56"/>
      <c r="L237" s="57">
        <v>53.95</v>
      </c>
      <c r="M237" s="56"/>
      <c r="N237" s="59">
        <v>2680</v>
      </c>
      <c r="AB237" s="41"/>
      <c r="AC237" s="49"/>
      <c r="AF237" s="4" t="s">
        <v>70</v>
      </c>
      <c r="AH237" s="49"/>
      <c r="AI237" s="49"/>
      <c r="AK237" s="49"/>
    </row>
    <row r="238" spans="1:37" s="5" customFormat="1" ht="23.25" x14ac:dyDescent="0.25">
      <c r="A238" s="62"/>
      <c r="B238" s="53" t="s">
        <v>434</v>
      </c>
      <c r="C238" s="200" t="s">
        <v>435</v>
      </c>
      <c r="D238" s="200"/>
      <c r="E238" s="200"/>
      <c r="F238" s="55" t="s">
        <v>73</v>
      </c>
      <c r="G238" s="60">
        <v>74</v>
      </c>
      <c r="H238" s="56"/>
      <c r="I238" s="60">
        <v>74</v>
      </c>
      <c r="J238" s="64"/>
      <c r="K238" s="56"/>
      <c r="L238" s="57">
        <v>39.92</v>
      </c>
      <c r="M238" s="56"/>
      <c r="N238" s="59">
        <v>1983</v>
      </c>
      <c r="AB238" s="41"/>
      <c r="AC238" s="49"/>
      <c r="AF238" s="4" t="s">
        <v>435</v>
      </c>
      <c r="AH238" s="49"/>
      <c r="AI238" s="49"/>
      <c r="AK238" s="49"/>
    </row>
    <row r="239" spans="1:37" s="5" customFormat="1" ht="23.25" x14ac:dyDescent="0.25">
      <c r="A239" s="62"/>
      <c r="B239" s="53" t="s">
        <v>436</v>
      </c>
      <c r="C239" s="200" t="s">
        <v>437</v>
      </c>
      <c r="D239" s="200"/>
      <c r="E239" s="200"/>
      <c r="F239" s="55" t="s">
        <v>73</v>
      </c>
      <c r="G239" s="60">
        <v>36</v>
      </c>
      <c r="H239" s="56"/>
      <c r="I239" s="60">
        <v>36</v>
      </c>
      <c r="J239" s="64"/>
      <c r="K239" s="56"/>
      <c r="L239" s="57">
        <v>19.420000000000002</v>
      </c>
      <c r="M239" s="56"/>
      <c r="N239" s="74">
        <v>965</v>
      </c>
      <c r="AB239" s="41"/>
      <c r="AC239" s="49"/>
      <c r="AF239" s="4" t="s">
        <v>437</v>
      </c>
      <c r="AH239" s="49"/>
      <c r="AI239" s="49"/>
      <c r="AK239" s="49"/>
    </row>
    <row r="240" spans="1:37" s="5" customFormat="1" ht="15" x14ac:dyDescent="0.25">
      <c r="A240" s="70"/>
      <c r="B240" s="71"/>
      <c r="C240" s="202" t="s">
        <v>76</v>
      </c>
      <c r="D240" s="202"/>
      <c r="E240" s="202"/>
      <c r="F240" s="44"/>
      <c r="G240" s="45"/>
      <c r="H240" s="45"/>
      <c r="I240" s="45"/>
      <c r="J240" s="47"/>
      <c r="K240" s="45"/>
      <c r="L240" s="78">
        <v>113.29</v>
      </c>
      <c r="M240" s="67"/>
      <c r="N240" s="73">
        <v>5628</v>
      </c>
      <c r="AB240" s="41"/>
      <c r="AC240" s="49"/>
      <c r="AH240" s="49" t="s">
        <v>76</v>
      </c>
      <c r="AI240" s="49"/>
      <c r="AK240" s="49"/>
    </row>
    <row r="241" spans="1:37" s="5" customFormat="1" ht="79.5" x14ac:dyDescent="0.25">
      <c r="A241" s="42" t="s">
        <v>153</v>
      </c>
      <c r="B241" s="43" t="s">
        <v>455</v>
      </c>
      <c r="C241" s="202" t="s">
        <v>483</v>
      </c>
      <c r="D241" s="202"/>
      <c r="E241" s="202"/>
      <c r="F241" s="44" t="s">
        <v>86</v>
      </c>
      <c r="G241" s="45"/>
      <c r="H241" s="45"/>
      <c r="I241" s="79">
        <v>2</v>
      </c>
      <c r="J241" s="47"/>
      <c r="K241" s="45"/>
      <c r="L241" s="47"/>
      <c r="M241" s="45"/>
      <c r="N241" s="48"/>
      <c r="AB241" s="41"/>
      <c r="AC241" s="49" t="s">
        <v>483</v>
      </c>
      <c r="AH241" s="49"/>
      <c r="AI241" s="49"/>
      <c r="AK241" s="49"/>
    </row>
    <row r="242" spans="1:37" s="5" customFormat="1" ht="34.5" x14ac:dyDescent="0.25">
      <c r="A242" s="52"/>
      <c r="B242" s="53" t="s">
        <v>432</v>
      </c>
      <c r="C242" s="208" t="s">
        <v>433</v>
      </c>
      <c r="D242" s="208"/>
      <c r="E242" s="208"/>
      <c r="F242" s="208"/>
      <c r="G242" s="208"/>
      <c r="H242" s="208"/>
      <c r="I242" s="208"/>
      <c r="J242" s="208"/>
      <c r="K242" s="208"/>
      <c r="L242" s="208"/>
      <c r="M242" s="208"/>
      <c r="N242" s="209"/>
      <c r="AB242" s="41"/>
      <c r="AC242" s="49"/>
      <c r="AD242" s="4" t="s">
        <v>433</v>
      </c>
      <c r="AH242" s="49"/>
      <c r="AI242" s="49"/>
      <c r="AK242" s="49"/>
    </row>
    <row r="243" spans="1:37" s="5" customFormat="1" ht="15" x14ac:dyDescent="0.25">
      <c r="A243" s="54"/>
      <c r="B243" s="53" t="s">
        <v>49</v>
      </c>
      <c r="C243" s="200" t="s">
        <v>59</v>
      </c>
      <c r="D243" s="200"/>
      <c r="E243" s="200"/>
      <c r="F243" s="55"/>
      <c r="G243" s="56"/>
      <c r="H243" s="56"/>
      <c r="I243" s="56"/>
      <c r="J243" s="57">
        <v>81.95</v>
      </c>
      <c r="K243" s="75">
        <v>1.3</v>
      </c>
      <c r="L243" s="57">
        <v>213.07</v>
      </c>
      <c r="M243" s="58">
        <v>49.68</v>
      </c>
      <c r="N243" s="59">
        <v>10585</v>
      </c>
      <c r="AB243" s="41"/>
      <c r="AC243" s="49"/>
      <c r="AE243" s="4" t="s">
        <v>59</v>
      </c>
      <c r="AH243" s="49"/>
      <c r="AI243" s="49"/>
      <c r="AK243" s="49"/>
    </row>
    <row r="244" spans="1:37" s="5" customFormat="1" ht="15" x14ac:dyDescent="0.25">
      <c r="A244" s="62"/>
      <c r="B244" s="53"/>
      <c r="C244" s="200" t="s">
        <v>66</v>
      </c>
      <c r="D244" s="200"/>
      <c r="E244" s="200"/>
      <c r="F244" s="55" t="s">
        <v>67</v>
      </c>
      <c r="G244" s="75">
        <v>6.4</v>
      </c>
      <c r="H244" s="75">
        <v>1.3</v>
      </c>
      <c r="I244" s="58">
        <v>16.64</v>
      </c>
      <c r="J244" s="64"/>
      <c r="K244" s="56"/>
      <c r="L244" s="64"/>
      <c r="M244" s="56"/>
      <c r="N244" s="61"/>
      <c r="AB244" s="41"/>
      <c r="AC244" s="49"/>
      <c r="AF244" s="4" t="s">
        <v>66</v>
      </c>
      <c r="AH244" s="49"/>
      <c r="AI244" s="49"/>
      <c r="AK244" s="49"/>
    </row>
    <row r="245" spans="1:37" s="5" customFormat="1" ht="15" x14ac:dyDescent="0.25">
      <c r="A245" s="54"/>
      <c r="B245" s="53"/>
      <c r="C245" s="207" t="s">
        <v>69</v>
      </c>
      <c r="D245" s="207"/>
      <c r="E245" s="207"/>
      <c r="F245" s="66"/>
      <c r="G245" s="67"/>
      <c r="H245" s="67"/>
      <c r="I245" s="67"/>
      <c r="J245" s="68">
        <v>81.95</v>
      </c>
      <c r="K245" s="67"/>
      <c r="L245" s="68">
        <v>213.07</v>
      </c>
      <c r="M245" s="67"/>
      <c r="N245" s="69">
        <v>10585</v>
      </c>
      <c r="AB245" s="41"/>
      <c r="AC245" s="49"/>
      <c r="AG245" s="4" t="s">
        <v>69</v>
      </c>
      <c r="AH245" s="49"/>
      <c r="AI245" s="49"/>
      <c r="AK245" s="49"/>
    </row>
    <row r="246" spans="1:37" s="5" customFormat="1" ht="15" x14ac:dyDescent="0.25">
      <c r="A246" s="62"/>
      <c r="B246" s="53"/>
      <c r="C246" s="200" t="s">
        <v>70</v>
      </c>
      <c r="D246" s="200"/>
      <c r="E246" s="200"/>
      <c r="F246" s="55"/>
      <c r="G246" s="56"/>
      <c r="H246" s="56"/>
      <c r="I246" s="56"/>
      <c r="J246" s="64"/>
      <c r="K246" s="56"/>
      <c r="L246" s="57">
        <v>213.07</v>
      </c>
      <c r="M246" s="56"/>
      <c r="N246" s="59">
        <v>10585</v>
      </c>
      <c r="AB246" s="41"/>
      <c r="AC246" s="49"/>
      <c r="AF246" s="4" t="s">
        <v>70</v>
      </c>
      <c r="AH246" s="49"/>
      <c r="AI246" s="49"/>
      <c r="AK246" s="49"/>
    </row>
    <row r="247" spans="1:37" s="5" customFormat="1" ht="23.25" x14ac:dyDescent="0.25">
      <c r="A247" s="62"/>
      <c r="B247" s="53" t="s">
        <v>434</v>
      </c>
      <c r="C247" s="200" t="s">
        <v>435</v>
      </c>
      <c r="D247" s="200"/>
      <c r="E247" s="200"/>
      <c r="F247" s="55" t="s">
        <v>73</v>
      </c>
      <c r="G247" s="60">
        <v>74</v>
      </c>
      <c r="H247" s="56"/>
      <c r="I247" s="60">
        <v>74</v>
      </c>
      <c r="J247" s="64"/>
      <c r="K247" s="56"/>
      <c r="L247" s="57">
        <v>157.66999999999999</v>
      </c>
      <c r="M247" s="56"/>
      <c r="N247" s="59">
        <v>7833</v>
      </c>
      <c r="AB247" s="41"/>
      <c r="AC247" s="49"/>
      <c r="AF247" s="4" t="s">
        <v>435</v>
      </c>
      <c r="AH247" s="49"/>
      <c r="AI247" s="49"/>
      <c r="AK247" s="49"/>
    </row>
    <row r="248" spans="1:37" s="5" customFormat="1" ht="23.25" x14ac:dyDescent="0.25">
      <c r="A248" s="62"/>
      <c r="B248" s="53" t="s">
        <v>436</v>
      </c>
      <c r="C248" s="200" t="s">
        <v>437</v>
      </c>
      <c r="D248" s="200"/>
      <c r="E248" s="200"/>
      <c r="F248" s="55" t="s">
        <v>73</v>
      </c>
      <c r="G248" s="60">
        <v>36</v>
      </c>
      <c r="H248" s="56"/>
      <c r="I248" s="60">
        <v>36</v>
      </c>
      <c r="J248" s="64"/>
      <c r="K248" s="56"/>
      <c r="L248" s="57">
        <v>76.709999999999994</v>
      </c>
      <c r="M248" s="56"/>
      <c r="N248" s="59">
        <v>3811</v>
      </c>
      <c r="AB248" s="41"/>
      <c r="AC248" s="49"/>
      <c r="AF248" s="4" t="s">
        <v>437</v>
      </c>
      <c r="AH248" s="49"/>
      <c r="AI248" s="49"/>
      <c r="AK248" s="49"/>
    </row>
    <row r="249" spans="1:37" s="5" customFormat="1" ht="15" x14ac:dyDescent="0.25">
      <c r="A249" s="70"/>
      <c r="B249" s="71"/>
      <c r="C249" s="202" t="s">
        <v>76</v>
      </c>
      <c r="D249" s="202"/>
      <c r="E249" s="202"/>
      <c r="F249" s="44"/>
      <c r="G249" s="45"/>
      <c r="H249" s="45"/>
      <c r="I249" s="45"/>
      <c r="J249" s="47"/>
      <c r="K249" s="45"/>
      <c r="L249" s="78">
        <v>447.45</v>
      </c>
      <c r="M249" s="67"/>
      <c r="N249" s="73">
        <v>22229</v>
      </c>
      <c r="AB249" s="41"/>
      <c r="AC249" s="49"/>
      <c r="AH249" s="49" t="s">
        <v>76</v>
      </c>
      <c r="AI249" s="49"/>
      <c r="AK249" s="49"/>
    </row>
    <row r="250" spans="1:37" s="5" customFormat="1" ht="90.75" x14ac:dyDescent="0.25">
      <c r="A250" s="42" t="s">
        <v>154</v>
      </c>
      <c r="B250" s="43" t="s">
        <v>457</v>
      </c>
      <c r="C250" s="213" t="s">
        <v>458</v>
      </c>
      <c r="D250" s="213"/>
      <c r="E250" s="213"/>
      <c r="F250" s="44" t="s">
        <v>86</v>
      </c>
      <c r="G250" s="45"/>
      <c r="H250" s="45"/>
      <c r="I250" s="79">
        <v>2</v>
      </c>
      <c r="J250" s="47"/>
      <c r="K250" s="45"/>
      <c r="L250" s="47"/>
      <c r="M250" s="45"/>
      <c r="N250" s="48"/>
      <c r="AB250" s="41"/>
      <c r="AC250" s="49" t="s">
        <v>458</v>
      </c>
      <c r="AH250" s="49"/>
      <c r="AI250" s="49"/>
      <c r="AK250" s="49"/>
    </row>
    <row r="251" spans="1:37" s="5" customFormat="1" ht="34.5" x14ac:dyDescent="0.25">
      <c r="A251" s="52"/>
      <c r="B251" s="53" t="s">
        <v>432</v>
      </c>
      <c r="C251" s="208" t="s">
        <v>433</v>
      </c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9"/>
      <c r="AB251" s="41"/>
      <c r="AC251" s="49"/>
      <c r="AD251" s="4" t="s">
        <v>433</v>
      </c>
      <c r="AH251" s="49"/>
      <c r="AI251" s="49"/>
      <c r="AK251" s="49"/>
    </row>
    <row r="252" spans="1:37" s="5" customFormat="1" ht="15" x14ac:dyDescent="0.25">
      <c r="A252" s="54"/>
      <c r="B252" s="53" t="s">
        <v>49</v>
      </c>
      <c r="C252" s="200" t="s">
        <v>59</v>
      </c>
      <c r="D252" s="200"/>
      <c r="E252" s="200"/>
      <c r="F252" s="55"/>
      <c r="G252" s="56"/>
      <c r="H252" s="56"/>
      <c r="I252" s="56"/>
      <c r="J252" s="57">
        <v>12.21</v>
      </c>
      <c r="K252" s="75">
        <v>1.3</v>
      </c>
      <c r="L252" s="57">
        <v>31.75</v>
      </c>
      <c r="M252" s="58">
        <v>49.68</v>
      </c>
      <c r="N252" s="59">
        <v>1577</v>
      </c>
      <c r="AB252" s="41"/>
      <c r="AC252" s="49"/>
      <c r="AE252" s="4" t="s">
        <v>59</v>
      </c>
      <c r="AH252" s="49"/>
      <c r="AI252" s="49"/>
      <c r="AK252" s="49"/>
    </row>
    <row r="253" spans="1:37" s="5" customFormat="1" ht="15" x14ac:dyDescent="0.25">
      <c r="A253" s="62"/>
      <c r="B253" s="53"/>
      <c r="C253" s="200" t="s">
        <v>66</v>
      </c>
      <c r="D253" s="200"/>
      <c r="E253" s="200"/>
      <c r="F253" s="55" t="s">
        <v>67</v>
      </c>
      <c r="G253" s="75">
        <v>1.3</v>
      </c>
      <c r="H253" s="75">
        <v>1.3</v>
      </c>
      <c r="I253" s="58">
        <v>3.38</v>
      </c>
      <c r="J253" s="64"/>
      <c r="K253" s="56"/>
      <c r="L253" s="64"/>
      <c r="M253" s="56"/>
      <c r="N253" s="61"/>
      <c r="AB253" s="41"/>
      <c r="AC253" s="49"/>
      <c r="AF253" s="4" t="s">
        <v>66</v>
      </c>
      <c r="AH253" s="49"/>
      <c r="AI253" s="49"/>
      <c r="AK253" s="49"/>
    </row>
    <row r="254" spans="1:37" s="5" customFormat="1" ht="15" x14ac:dyDescent="0.25">
      <c r="A254" s="54"/>
      <c r="B254" s="53"/>
      <c r="C254" s="207" t="s">
        <v>69</v>
      </c>
      <c r="D254" s="207"/>
      <c r="E254" s="207"/>
      <c r="F254" s="66"/>
      <c r="G254" s="67"/>
      <c r="H254" s="67"/>
      <c r="I254" s="67"/>
      <c r="J254" s="68">
        <v>12.21</v>
      </c>
      <c r="K254" s="67"/>
      <c r="L254" s="68">
        <v>31.75</v>
      </c>
      <c r="M254" s="67"/>
      <c r="N254" s="69">
        <v>1577</v>
      </c>
      <c r="AB254" s="41"/>
      <c r="AC254" s="49"/>
      <c r="AG254" s="4" t="s">
        <v>69</v>
      </c>
      <c r="AH254" s="49"/>
      <c r="AI254" s="49"/>
      <c r="AK254" s="49"/>
    </row>
    <row r="255" spans="1:37" s="5" customFormat="1" ht="15" x14ac:dyDescent="0.25">
      <c r="A255" s="62"/>
      <c r="B255" s="53"/>
      <c r="C255" s="200" t="s">
        <v>70</v>
      </c>
      <c r="D255" s="200"/>
      <c r="E255" s="200"/>
      <c r="F255" s="55"/>
      <c r="G255" s="56"/>
      <c r="H255" s="56"/>
      <c r="I255" s="56"/>
      <c r="J255" s="64"/>
      <c r="K255" s="56"/>
      <c r="L255" s="57">
        <v>31.75</v>
      </c>
      <c r="M255" s="56"/>
      <c r="N255" s="59">
        <v>1577</v>
      </c>
      <c r="AB255" s="41"/>
      <c r="AC255" s="49"/>
      <c r="AF255" s="4" t="s">
        <v>70</v>
      </c>
      <c r="AH255" s="49"/>
      <c r="AI255" s="49"/>
      <c r="AK255" s="49"/>
    </row>
    <row r="256" spans="1:37" s="5" customFormat="1" ht="23.25" x14ac:dyDescent="0.25">
      <c r="A256" s="62"/>
      <c r="B256" s="53" t="s">
        <v>434</v>
      </c>
      <c r="C256" s="200" t="s">
        <v>435</v>
      </c>
      <c r="D256" s="200"/>
      <c r="E256" s="200"/>
      <c r="F256" s="55" t="s">
        <v>73</v>
      </c>
      <c r="G256" s="60">
        <v>74</v>
      </c>
      <c r="H256" s="56"/>
      <c r="I256" s="60">
        <v>74</v>
      </c>
      <c r="J256" s="64"/>
      <c r="K256" s="56"/>
      <c r="L256" s="57">
        <v>23.5</v>
      </c>
      <c r="M256" s="56"/>
      <c r="N256" s="59">
        <v>1167</v>
      </c>
      <c r="AB256" s="41"/>
      <c r="AC256" s="49"/>
      <c r="AF256" s="4" t="s">
        <v>435</v>
      </c>
      <c r="AH256" s="49"/>
      <c r="AI256" s="49"/>
      <c r="AK256" s="49"/>
    </row>
    <row r="257" spans="1:37" s="5" customFormat="1" ht="23.25" x14ac:dyDescent="0.25">
      <c r="A257" s="62"/>
      <c r="B257" s="53" t="s">
        <v>436</v>
      </c>
      <c r="C257" s="200" t="s">
        <v>437</v>
      </c>
      <c r="D257" s="200"/>
      <c r="E257" s="200"/>
      <c r="F257" s="55" t="s">
        <v>73</v>
      </c>
      <c r="G257" s="60">
        <v>36</v>
      </c>
      <c r="H257" s="56"/>
      <c r="I257" s="60">
        <v>36</v>
      </c>
      <c r="J257" s="64"/>
      <c r="K257" s="56"/>
      <c r="L257" s="57">
        <v>11.43</v>
      </c>
      <c r="M257" s="56"/>
      <c r="N257" s="74">
        <v>568</v>
      </c>
      <c r="AB257" s="41"/>
      <c r="AC257" s="49"/>
      <c r="AF257" s="4" t="s">
        <v>437</v>
      </c>
      <c r="AH257" s="49"/>
      <c r="AI257" s="49"/>
      <c r="AK257" s="49"/>
    </row>
    <row r="258" spans="1:37" s="5" customFormat="1" ht="15" x14ac:dyDescent="0.25">
      <c r="A258" s="70"/>
      <c r="B258" s="71"/>
      <c r="C258" s="202" t="s">
        <v>76</v>
      </c>
      <c r="D258" s="202"/>
      <c r="E258" s="202"/>
      <c r="F258" s="44"/>
      <c r="G258" s="45"/>
      <c r="H258" s="45"/>
      <c r="I258" s="45"/>
      <c r="J258" s="47"/>
      <c r="K258" s="45"/>
      <c r="L258" s="78">
        <v>66.680000000000007</v>
      </c>
      <c r="M258" s="67"/>
      <c r="N258" s="73">
        <v>3312</v>
      </c>
      <c r="AB258" s="41"/>
      <c r="AC258" s="49"/>
      <c r="AH258" s="49" t="s">
        <v>76</v>
      </c>
      <c r="AI258" s="49"/>
      <c r="AK258" s="49"/>
    </row>
    <row r="259" spans="1:37" s="5" customFormat="1" ht="90.75" x14ac:dyDescent="0.25">
      <c r="A259" s="42" t="s">
        <v>161</v>
      </c>
      <c r="B259" s="43" t="s">
        <v>459</v>
      </c>
      <c r="C259" s="213" t="s">
        <v>484</v>
      </c>
      <c r="D259" s="213"/>
      <c r="E259" s="213"/>
      <c r="F259" s="44" t="s">
        <v>86</v>
      </c>
      <c r="G259" s="45"/>
      <c r="H259" s="45"/>
      <c r="I259" s="79">
        <v>2</v>
      </c>
      <c r="J259" s="47"/>
      <c r="K259" s="45"/>
      <c r="L259" s="47"/>
      <c r="M259" s="45"/>
      <c r="N259" s="48"/>
      <c r="AB259" s="41"/>
      <c r="AC259" s="49" t="s">
        <v>484</v>
      </c>
      <c r="AH259" s="49"/>
      <c r="AI259" s="49"/>
      <c r="AK259" s="49"/>
    </row>
    <row r="260" spans="1:37" s="5" customFormat="1" ht="34.5" x14ac:dyDescent="0.25">
      <c r="A260" s="52"/>
      <c r="B260" s="53" t="s">
        <v>432</v>
      </c>
      <c r="C260" s="208" t="s">
        <v>433</v>
      </c>
      <c r="D260" s="208"/>
      <c r="E260" s="208"/>
      <c r="F260" s="208"/>
      <c r="G260" s="208"/>
      <c r="H260" s="208"/>
      <c r="I260" s="208"/>
      <c r="J260" s="208"/>
      <c r="K260" s="208"/>
      <c r="L260" s="208"/>
      <c r="M260" s="208"/>
      <c r="N260" s="209"/>
      <c r="AB260" s="41"/>
      <c r="AC260" s="49"/>
      <c r="AD260" s="4" t="s">
        <v>433</v>
      </c>
      <c r="AH260" s="49"/>
      <c r="AI260" s="49"/>
      <c r="AK260" s="49"/>
    </row>
    <row r="261" spans="1:37" s="5" customFormat="1" ht="15" x14ac:dyDescent="0.25">
      <c r="A261" s="54"/>
      <c r="B261" s="53" t="s">
        <v>49</v>
      </c>
      <c r="C261" s="200" t="s">
        <v>59</v>
      </c>
      <c r="D261" s="200"/>
      <c r="E261" s="200"/>
      <c r="F261" s="55"/>
      <c r="G261" s="56"/>
      <c r="H261" s="56"/>
      <c r="I261" s="56"/>
      <c r="J261" s="57">
        <v>67.64</v>
      </c>
      <c r="K261" s="75">
        <v>1.3</v>
      </c>
      <c r="L261" s="57">
        <v>175.86</v>
      </c>
      <c r="M261" s="58">
        <v>49.68</v>
      </c>
      <c r="N261" s="59">
        <v>8737</v>
      </c>
      <c r="AB261" s="41"/>
      <c r="AC261" s="49"/>
      <c r="AE261" s="4" t="s">
        <v>59</v>
      </c>
      <c r="AH261" s="49"/>
      <c r="AI261" s="49"/>
      <c r="AK261" s="49"/>
    </row>
    <row r="262" spans="1:37" s="5" customFormat="1" ht="15" x14ac:dyDescent="0.25">
      <c r="A262" s="62"/>
      <c r="B262" s="53"/>
      <c r="C262" s="200" t="s">
        <v>66</v>
      </c>
      <c r="D262" s="200"/>
      <c r="E262" s="200"/>
      <c r="F262" s="55" t="s">
        <v>67</v>
      </c>
      <c r="G262" s="75">
        <v>7.2</v>
      </c>
      <c r="H262" s="75">
        <v>1.3</v>
      </c>
      <c r="I262" s="58">
        <v>18.72</v>
      </c>
      <c r="J262" s="64"/>
      <c r="K262" s="56"/>
      <c r="L262" s="64"/>
      <c r="M262" s="56"/>
      <c r="N262" s="61"/>
      <c r="AB262" s="41"/>
      <c r="AC262" s="49"/>
      <c r="AF262" s="4" t="s">
        <v>66</v>
      </c>
      <c r="AH262" s="49"/>
      <c r="AI262" s="49"/>
      <c r="AK262" s="49"/>
    </row>
    <row r="263" spans="1:37" s="5" customFormat="1" ht="15" x14ac:dyDescent="0.25">
      <c r="A263" s="54"/>
      <c r="B263" s="53"/>
      <c r="C263" s="207" t="s">
        <v>69</v>
      </c>
      <c r="D263" s="207"/>
      <c r="E263" s="207"/>
      <c r="F263" s="66"/>
      <c r="G263" s="67"/>
      <c r="H263" s="67"/>
      <c r="I263" s="67"/>
      <c r="J263" s="68">
        <v>67.64</v>
      </c>
      <c r="K263" s="67"/>
      <c r="L263" s="68">
        <v>175.86</v>
      </c>
      <c r="M263" s="67"/>
      <c r="N263" s="69">
        <v>8737</v>
      </c>
      <c r="AB263" s="41"/>
      <c r="AC263" s="49"/>
      <c r="AG263" s="4" t="s">
        <v>69</v>
      </c>
      <c r="AH263" s="49"/>
      <c r="AI263" s="49"/>
      <c r="AK263" s="49"/>
    </row>
    <row r="264" spans="1:37" s="5" customFormat="1" ht="15" x14ac:dyDescent="0.25">
      <c r="A264" s="62"/>
      <c r="B264" s="53"/>
      <c r="C264" s="200" t="s">
        <v>70</v>
      </c>
      <c r="D264" s="200"/>
      <c r="E264" s="200"/>
      <c r="F264" s="55"/>
      <c r="G264" s="56"/>
      <c r="H264" s="56"/>
      <c r="I264" s="56"/>
      <c r="J264" s="64"/>
      <c r="K264" s="56"/>
      <c r="L264" s="57">
        <v>175.86</v>
      </c>
      <c r="M264" s="56"/>
      <c r="N264" s="59">
        <v>8737</v>
      </c>
      <c r="AB264" s="41"/>
      <c r="AC264" s="49"/>
      <c r="AF264" s="4" t="s">
        <v>70</v>
      </c>
      <c r="AH264" s="49"/>
      <c r="AI264" s="49"/>
      <c r="AK264" s="49"/>
    </row>
    <row r="265" spans="1:37" s="5" customFormat="1" ht="23.25" x14ac:dyDescent="0.25">
      <c r="A265" s="62"/>
      <c r="B265" s="53" t="s">
        <v>434</v>
      </c>
      <c r="C265" s="200" t="s">
        <v>435</v>
      </c>
      <c r="D265" s="200"/>
      <c r="E265" s="200"/>
      <c r="F265" s="55" t="s">
        <v>73</v>
      </c>
      <c r="G265" s="60">
        <v>74</v>
      </c>
      <c r="H265" s="56"/>
      <c r="I265" s="60">
        <v>74</v>
      </c>
      <c r="J265" s="64"/>
      <c r="K265" s="56"/>
      <c r="L265" s="57">
        <v>130.13999999999999</v>
      </c>
      <c r="M265" s="56"/>
      <c r="N265" s="59">
        <v>6465</v>
      </c>
      <c r="AB265" s="41"/>
      <c r="AC265" s="49"/>
      <c r="AF265" s="4" t="s">
        <v>435</v>
      </c>
      <c r="AH265" s="49"/>
      <c r="AI265" s="49"/>
      <c r="AK265" s="49"/>
    </row>
    <row r="266" spans="1:37" s="5" customFormat="1" ht="23.25" x14ac:dyDescent="0.25">
      <c r="A266" s="62"/>
      <c r="B266" s="53" t="s">
        <v>436</v>
      </c>
      <c r="C266" s="200" t="s">
        <v>437</v>
      </c>
      <c r="D266" s="200"/>
      <c r="E266" s="200"/>
      <c r="F266" s="55" t="s">
        <v>73</v>
      </c>
      <c r="G266" s="60">
        <v>36</v>
      </c>
      <c r="H266" s="56"/>
      <c r="I266" s="60">
        <v>36</v>
      </c>
      <c r="J266" s="64"/>
      <c r="K266" s="56"/>
      <c r="L266" s="57">
        <v>63.31</v>
      </c>
      <c r="M266" s="56"/>
      <c r="N266" s="59">
        <v>3145</v>
      </c>
      <c r="AB266" s="41"/>
      <c r="AC266" s="49"/>
      <c r="AF266" s="4" t="s">
        <v>437</v>
      </c>
      <c r="AH266" s="49"/>
      <c r="AI266" s="49"/>
      <c r="AK266" s="49"/>
    </row>
    <row r="267" spans="1:37" s="5" customFormat="1" ht="15" x14ac:dyDescent="0.25">
      <c r="A267" s="70"/>
      <c r="B267" s="71"/>
      <c r="C267" s="202" t="s">
        <v>76</v>
      </c>
      <c r="D267" s="202"/>
      <c r="E267" s="202"/>
      <c r="F267" s="44"/>
      <c r="G267" s="45"/>
      <c r="H267" s="45"/>
      <c r="I267" s="45"/>
      <c r="J267" s="47"/>
      <c r="K267" s="45"/>
      <c r="L267" s="78">
        <v>369.31</v>
      </c>
      <c r="M267" s="67"/>
      <c r="N267" s="73">
        <v>18347</v>
      </c>
      <c r="AB267" s="41"/>
      <c r="AC267" s="49"/>
      <c r="AH267" s="49" t="s">
        <v>76</v>
      </c>
      <c r="AI267" s="49"/>
      <c r="AK267" s="49"/>
    </row>
    <row r="268" spans="1:37" s="5" customFormat="1" ht="68.25" x14ac:dyDescent="0.25">
      <c r="A268" s="42" t="s">
        <v>164</v>
      </c>
      <c r="B268" s="43" t="s">
        <v>461</v>
      </c>
      <c r="C268" s="202" t="s">
        <v>485</v>
      </c>
      <c r="D268" s="202"/>
      <c r="E268" s="202"/>
      <c r="F268" s="44" t="s">
        <v>86</v>
      </c>
      <c r="G268" s="45"/>
      <c r="H268" s="45"/>
      <c r="I268" s="79">
        <v>4</v>
      </c>
      <c r="J268" s="47"/>
      <c r="K268" s="45"/>
      <c r="L268" s="47"/>
      <c r="M268" s="45"/>
      <c r="N268" s="48"/>
      <c r="AB268" s="41"/>
      <c r="AC268" s="49" t="s">
        <v>485</v>
      </c>
      <c r="AH268" s="49"/>
      <c r="AI268" s="49"/>
      <c r="AK268" s="49"/>
    </row>
    <row r="269" spans="1:37" s="5" customFormat="1" ht="34.5" x14ac:dyDescent="0.25">
      <c r="A269" s="52"/>
      <c r="B269" s="53" t="s">
        <v>432</v>
      </c>
      <c r="C269" s="208" t="s">
        <v>433</v>
      </c>
      <c r="D269" s="208"/>
      <c r="E269" s="208"/>
      <c r="F269" s="208"/>
      <c r="G269" s="208"/>
      <c r="H269" s="208"/>
      <c r="I269" s="208"/>
      <c r="J269" s="208"/>
      <c r="K269" s="208"/>
      <c r="L269" s="208"/>
      <c r="M269" s="208"/>
      <c r="N269" s="209"/>
      <c r="AB269" s="41"/>
      <c r="AC269" s="49"/>
      <c r="AD269" s="4" t="s">
        <v>433</v>
      </c>
      <c r="AH269" s="49"/>
      <c r="AI269" s="49"/>
      <c r="AK269" s="49"/>
    </row>
    <row r="270" spans="1:37" s="5" customFormat="1" ht="15" x14ac:dyDescent="0.25">
      <c r="A270" s="54"/>
      <c r="B270" s="53" t="s">
        <v>49</v>
      </c>
      <c r="C270" s="200" t="s">
        <v>59</v>
      </c>
      <c r="D270" s="200"/>
      <c r="E270" s="200"/>
      <c r="F270" s="55"/>
      <c r="G270" s="56"/>
      <c r="H270" s="56"/>
      <c r="I270" s="56"/>
      <c r="J270" s="57">
        <v>76.06</v>
      </c>
      <c r="K270" s="75">
        <v>1.3</v>
      </c>
      <c r="L270" s="57">
        <v>395.51</v>
      </c>
      <c r="M270" s="58">
        <v>49.68</v>
      </c>
      <c r="N270" s="59">
        <v>19649</v>
      </c>
      <c r="AB270" s="41"/>
      <c r="AC270" s="49"/>
      <c r="AE270" s="4" t="s">
        <v>59</v>
      </c>
      <c r="AH270" s="49"/>
      <c r="AI270" s="49"/>
      <c r="AK270" s="49"/>
    </row>
    <row r="271" spans="1:37" s="5" customFormat="1" ht="15" x14ac:dyDescent="0.25">
      <c r="A271" s="62"/>
      <c r="B271" s="53"/>
      <c r="C271" s="200" t="s">
        <v>66</v>
      </c>
      <c r="D271" s="200"/>
      <c r="E271" s="200"/>
      <c r="F271" s="55" t="s">
        <v>67</v>
      </c>
      <c r="G271" s="58">
        <v>5.68</v>
      </c>
      <c r="H271" s="75">
        <v>1.3</v>
      </c>
      <c r="I271" s="101">
        <v>29.536000000000001</v>
      </c>
      <c r="J271" s="64"/>
      <c r="K271" s="56"/>
      <c r="L271" s="64"/>
      <c r="M271" s="56"/>
      <c r="N271" s="61"/>
      <c r="AB271" s="41"/>
      <c r="AC271" s="49"/>
      <c r="AF271" s="4" t="s">
        <v>66</v>
      </c>
      <c r="AH271" s="49"/>
      <c r="AI271" s="49"/>
      <c r="AK271" s="49"/>
    </row>
    <row r="272" spans="1:37" s="5" customFormat="1" ht="15" x14ac:dyDescent="0.25">
      <c r="A272" s="54"/>
      <c r="B272" s="53"/>
      <c r="C272" s="207" t="s">
        <v>69</v>
      </c>
      <c r="D272" s="207"/>
      <c r="E272" s="207"/>
      <c r="F272" s="66"/>
      <c r="G272" s="67"/>
      <c r="H272" s="67"/>
      <c r="I272" s="67"/>
      <c r="J272" s="68">
        <v>76.06</v>
      </c>
      <c r="K272" s="67"/>
      <c r="L272" s="68">
        <v>395.51</v>
      </c>
      <c r="M272" s="67"/>
      <c r="N272" s="69">
        <v>19649</v>
      </c>
      <c r="AB272" s="41"/>
      <c r="AC272" s="49"/>
      <c r="AG272" s="4" t="s">
        <v>69</v>
      </c>
      <c r="AH272" s="49"/>
      <c r="AI272" s="49"/>
      <c r="AK272" s="49"/>
    </row>
    <row r="273" spans="1:37" s="5" customFormat="1" ht="15" x14ac:dyDescent="0.25">
      <c r="A273" s="62"/>
      <c r="B273" s="53"/>
      <c r="C273" s="200" t="s">
        <v>70</v>
      </c>
      <c r="D273" s="200"/>
      <c r="E273" s="200"/>
      <c r="F273" s="55"/>
      <c r="G273" s="56"/>
      <c r="H273" s="56"/>
      <c r="I273" s="56"/>
      <c r="J273" s="64"/>
      <c r="K273" s="56"/>
      <c r="L273" s="57">
        <v>395.51</v>
      </c>
      <c r="M273" s="56"/>
      <c r="N273" s="59">
        <v>19649</v>
      </c>
      <c r="AB273" s="41"/>
      <c r="AC273" s="49"/>
      <c r="AF273" s="4" t="s">
        <v>70</v>
      </c>
      <c r="AH273" s="49"/>
      <c r="AI273" s="49"/>
      <c r="AK273" s="49"/>
    </row>
    <row r="274" spans="1:37" s="5" customFormat="1" ht="23.25" x14ac:dyDescent="0.25">
      <c r="A274" s="62"/>
      <c r="B274" s="53" t="s">
        <v>434</v>
      </c>
      <c r="C274" s="200" t="s">
        <v>435</v>
      </c>
      <c r="D274" s="200"/>
      <c r="E274" s="200"/>
      <c r="F274" s="55" t="s">
        <v>73</v>
      </c>
      <c r="G274" s="60">
        <v>74</v>
      </c>
      <c r="H274" s="56"/>
      <c r="I274" s="60">
        <v>74</v>
      </c>
      <c r="J274" s="64"/>
      <c r="K274" s="56"/>
      <c r="L274" s="57">
        <v>292.68</v>
      </c>
      <c r="M274" s="56"/>
      <c r="N274" s="59">
        <v>14540</v>
      </c>
      <c r="AB274" s="41"/>
      <c r="AC274" s="49"/>
      <c r="AF274" s="4" t="s">
        <v>435</v>
      </c>
      <c r="AH274" s="49"/>
      <c r="AI274" s="49"/>
      <c r="AK274" s="49"/>
    </row>
    <row r="275" spans="1:37" s="5" customFormat="1" ht="23.25" x14ac:dyDescent="0.25">
      <c r="A275" s="62"/>
      <c r="B275" s="53" t="s">
        <v>436</v>
      </c>
      <c r="C275" s="200" t="s">
        <v>437</v>
      </c>
      <c r="D275" s="200"/>
      <c r="E275" s="200"/>
      <c r="F275" s="55" t="s">
        <v>73</v>
      </c>
      <c r="G275" s="60">
        <v>36</v>
      </c>
      <c r="H275" s="56"/>
      <c r="I275" s="60">
        <v>36</v>
      </c>
      <c r="J275" s="64"/>
      <c r="K275" s="56"/>
      <c r="L275" s="57">
        <v>142.38</v>
      </c>
      <c r="M275" s="56"/>
      <c r="N275" s="59">
        <v>7074</v>
      </c>
      <c r="AB275" s="41"/>
      <c r="AC275" s="49"/>
      <c r="AF275" s="4" t="s">
        <v>437</v>
      </c>
      <c r="AH275" s="49"/>
      <c r="AI275" s="49"/>
      <c r="AK275" s="49"/>
    </row>
    <row r="276" spans="1:37" s="5" customFormat="1" ht="15" x14ac:dyDescent="0.25">
      <c r="A276" s="70"/>
      <c r="B276" s="71"/>
      <c r="C276" s="202" t="s">
        <v>76</v>
      </c>
      <c r="D276" s="202"/>
      <c r="E276" s="202"/>
      <c r="F276" s="44"/>
      <c r="G276" s="45"/>
      <c r="H276" s="45"/>
      <c r="I276" s="45"/>
      <c r="J276" s="47"/>
      <c r="K276" s="45"/>
      <c r="L276" s="78">
        <v>830.57</v>
      </c>
      <c r="M276" s="67"/>
      <c r="N276" s="73">
        <v>41263</v>
      </c>
      <c r="AB276" s="41"/>
      <c r="AC276" s="49"/>
      <c r="AH276" s="49" t="s">
        <v>76</v>
      </c>
      <c r="AI276" s="49"/>
      <c r="AK276" s="49"/>
    </row>
    <row r="277" spans="1:37" s="5" customFormat="1" ht="45" x14ac:dyDescent="0.25">
      <c r="A277" s="42" t="s">
        <v>168</v>
      </c>
      <c r="B277" s="43" t="s">
        <v>463</v>
      </c>
      <c r="C277" s="202" t="s">
        <v>464</v>
      </c>
      <c r="D277" s="202"/>
      <c r="E277" s="202"/>
      <c r="F277" s="44" t="s">
        <v>465</v>
      </c>
      <c r="G277" s="45"/>
      <c r="H277" s="45"/>
      <c r="I277" s="79">
        <v>1</v>
      </c>
      <c r="J277" s="47"/>
      <c r="K277" s="45"/>
      <c r="L277" s="47"/>
      <c r="M277" s="45"/>
      <c r="N277" s="48"/>
      <c r="AB277" s="41"/>
      <c r="AC277" s="49" t="s">
        <v>464</v>
      </c>
      <c r="AH277" s="49"/>
      <c r="AI277" s="49"/>
      <c r="AK277" s="49"/>
    </row>
    <row r="278" spans="1:37" s="5" customFormat="1" ht="34.5" x14ac:dyDescent="0.25">
      <c r="A278" s="52"/>
      <c r="B278" s="53" t="s">
        <v>432</v>
      </c>
      <c r="C278" s="208" t="s">
        <v>433</v>
      </c>
      <c r="D278" s="208"/>
      <c r="E278" s="208"/>
      <c r="F278" s="208"/>
      <c r="G278" s="208"/>
      <c r="H278" s="208"/>
      <c r="I278" s="208"/>
      <c r="J278" s="208"/>
      <c r="K278" s="208"/>
      <c r="L278" s="208"/>
      <c r="M278" s="208"/>
      <c r="N278" s="209"/>
      <c r="AB278" s="41"/>
      <c r="AC278" s="49"/>
      <c r="AD278" s="4" t="s">
        <v>433</v>
      </c>
      <c r="AH278" s="49"/>
      <c r="AI278" s="49"/>
      <c r="AK278" s="49"/>
    </row>
    <row r="279" spans="1:37" s="5" customFormat="1" ht="15" x14ac:dyDescent="0.25">
      <c r="A279" s="54"/>
      <c r="B279" s="53" t="s">
        <v>49</v>
      </c>
      <c r="C279" s="200" t="s">
        <v>59</v>
      </c>
      <c r="D279" s="200"/>
      <c r="E279" s="200"/>
      <c r="F279" s="55"/>
      <c r="G279" s="56"/>
      <c r="H279" s="56"/>
      <c r="I279" s="56"/>
      <c r="J279" s="57">
        <v>189.84</v>
      </c>
      <c r="K279" s="75">
        <v>1.3</v>
      </c>
      <c r="L279" s="57">
        <v>246.79</v>
      </c>
      <c r="M279" s="58">
        <v>49.68</v>
      </c>
      <c r="N279" s="59">
        <v>12261</v>
      </c>
      <c r="AB279" s="41"/>
      <c r="AC279" s="49"/>
      <c r="AE279" s="4" t="s">
        <v>59</v>
      </c>
      <c r="AH279" s="49"/>
      <c r="AI279" s="49"/>
      <c r="AK279" s="49"/>
    </row>
    <row r="280" spans="1:37" s="5" customFormat="1" ht="15" x14ac:dyDescent="0.25">
      <c r="A280" s="62"/>
      <c r="B280" s="53"/>
      <c r="C280" s="200" t="s">
        <v>66</v>
      </c>
      <c r="D280" s="200"/>
      <c r="E280" s="200"/>
      <c r="F280" s="55" t="s">
        <v>67</v>
      </c>
      <c r="G280" s="58">
        <v>12.07</v>
      </c>
      <c r="H280" s="75">
        <v>1.3</v>
      </c>
      <c r="I280" s="101">
        <v>15.691000000000001</v>
      </c>
      <c r="J280" s="64"/>
      <c r="K280" s="56"/>
      <c r="L280" s="64"/>
      <c r="M280" s="56"/>
      <c r="N280" s="61"/>
      <c r="AB280" s="41"/>
      <c r="AC280" s="49"/>
      <c r="AF280" s="4" t="s">
        <v>66</v>
      </c>
      <c r="AH280" s="49"/>
      <c r="AI280" s="49"/>
      <c r="AK280" s="49"/>
    </row>
    <row r="281" spans="1:37" s="5" customFormat="1" ht="15" x14ac:dyDescent="0.25">
      <c r="A281" s="54"/>
      <c r="B281" s="53"/>
      <c r="C281" s="207" t="s">
        <v>69</v>
      </c>
      <c r="D281" s="207"/>
      <c r="E281" s="207"/>
      <c r="F281" s="66"/>
      <c r="G281" s="67"/>
      <c r="H281" s="67"/>
      <c r="I281" s="67"/>
      <c r="J281" s="68">
        <v>189.84</v>
      </c>
      <c r="K281" s="67"/>
      <c r="L281" s="68">
        <v>246.79</v>
      </c>
      <c r="M281" s="67"/>
      <c r="N281" s="69">
        <v>12261</v>
      </c>
      <c r="AB281" s="41"/>
      <c r="AC281" s="49"/>
      <c r="AG281" s="4" t="s">
        <v>69</v>
      </c>
      <c r="AH281" s="49"/>
      <c r="AI281" s="49"/>
      <c r="AK281" s="49"/>
    </row>
    <row r="282" spans="1:37" s="5" customFormat="1" ht="15" x14ac:dyDescent="0.25">
      <c r="A282" s="62"/>
      <c r="B282" s="53"/>
      <c r="C282" s="200" t="s">
        <v>70</v>
      </c>
      <c r="D282" s="200"/>
      <c r="E282" s="200"/>
      <c r="F282" s="55"/>
      <c r="G282" s="56"/>
      <c r="H282" s="56"/>
      <c r="I282" s="56"/>
      <c r="J282" s="64"/>
      <c r="K282" s="56"/>
      <c r="L282" s="57">
        <v>246.79</v>
      </c>
      <c r="M282" s="56"/>
      <c r="N282" s="59">
        <v>12261</v>
      </c>
      <c r="AB282" s="41"/>
      <c r="AC282" s="49"/>
      <c r="AF282" s="4" t="s">
        <v>70</v>
      </c>
      <c r="AH282" s="49"/>
      <c r="AI282" s="49"/>
      <c r="AK282" s="49"/>
    </row>
    <row r="283" spans="1:37" s="5" customFormat="1" ht="23.25" x14ac:dyDescent="0.25">
      <c r="A283" s="62"/>
      <c r="B283" s="53" t="s">
        <v>434</v>
      </c>
      <c r="C283" s="200" t="s">
        <v>435</v>
      </c>
      <c r="D283" s="200"/>
      <c r="E283" s="200"/>
      <c r="F283" s="55" t="s">
        <v>73</v>
      </c>
      <c r="G283" s="60">
        <v>74</v>
      </c>
      <c r="H283" s="56"/>
      <c r="I283" s="60">
        <v>74</v>
      </c>
      <c r="J283" s="64"/>
      <c r="K283" s="56"/>
      <c r="L283" s="57">
        <v>182.62</v>
      </c>
      <c r="M283" s="56"/>
      <c r="N283" s="59">
        <v>9073</v>
      </c>
      <c r="AB283" s="41"/>
      <c r="AC283" s="49"/>
      <c r="AF283" s="4" t="s">
        <v>435</v>
      </c>
      <c r="AH283" s="49"/>
      <c r="AI283" s="49"/>
      <c r="AK283" s="49"/>
    </row>
    <row r="284" spans="1:37" s="5" customFormat="1" ht="23.25" x14ac:dyDescent="0.25">
      <c r="A284" s="62"/>
      <c r="B284" s="53" t="s">
        <v>436</v>
      </c>
      <c r="C284" s="200" t="s">
        <v>437</v>
      </c>
      <c r="D284" s="200"/>
      <c r="E284" s="200"/>
      <c r="F284" s="55" t="s">
        <v>73</v>
      </c>
      <c r="G284" s="60">
        <v>36</v>
      </c>
      <c r="H284" s="56"/>
      <c r="I284" s="60">
        <v>36</v>
      </c>
      <c r="J284" s="64"/>
      <c r="K284" s="56"/>
      <c r="L284" s="57">
        <v>88.84</v>
      </c>
      <c r="M284" s="56"/>
      <c r="N284" s="59">
        <v>4414</v>
      </c>
      <c r="AB284" s="41"/>
      <c r="AC284" s="49"/>
      <c r="AF284" s="4" t="s">
        <v>437</v>
      </c>
      <c r="AH284" s="49"/>
      <c r="AI284" s="49"/>
      <c r="AK284" s="49"/>
    </row>
    <row r="285" spans="1:37" s="5" customFormat="1" ht="15" x14ac:dyDescent="0.25">
      <c r="A285" s="70"/>
      <c r="B285" s="71"/>
      <c r="C285" s="202" t="s">
        <v>76</v>
      </c>
      <c r="D285" s="202"/>
      <c r="E285" s="202"/>
      <c r="F285" s="44"/>
      <c r="G285" s="45"/>
      <c r="H285" s="45"/>
      <c r="I285" s="45"/>
      <c r="J285" s="47"/>
      <c r="K285" s="45"/>
      <c r="L285" s="78">
        <v>518.25</v>
      </c>
      <c r="M285" s="67"/>
      <c r="N285" s="73">
        <v>25748</v>
      </c>
      <c r="AB285" s="41"/>
      <c r="AC285" s="49"/>
      <c r="AH285" s="49" t="s">
        <v>76</v>
      </c>
      <c r="AI285" s="49"/>
      <c r="AK285" s="49"/>
    </row>
    <row r="286" spans="1:37" s="5" customFormat="1" ht="0" hidden="1" customHeight="1" x14ac:dyDescent="0.25">
      <c r="A286" s="80"/>
      <c r="B286" s="81"/>
      <c r="C286" s="81"/>
      <c r="D286" s="81"/>
      <c r="E286" s="81"/>
      <c r="F286" s="82"/>
      <c r="G286" s="82"/>
      <c r="H286" s="82"/>
      <c r="I286" s="82"/>
      <c r="J286" s="83"/>
      <c r="K286" s="82"/>
      <c r="L286" s="83"/>
      <c r="M286" s="56"/>
      <c r="N286" s="83"/>
      <c r="AB286" s="41"/>
      <c r="AC286" s="49"/>
      <c r="AH286" s="49"/>
      <c r="AI286" s="49"/>
      <c r="AK286" s="49"/>
    </row>
    <row r="287" spans="1:37" s="5" customFormat="1" ht="15" x14ac:dyDescent="0.25">
      <c r="A287" s="84"/>
      <c r="B287" s="85"/>
      <c r="C287" s="202" t="s">
        <v>486</v>
      </c>
      <c r="D287" s="202"/>
      <c r="E287" s="202"/>
      <c r="F287" s="202"/>
      <c r="G287" s="202"/>
      <c r="H287" s="202"/>
      <c r="I287" s="202"/>
      <c r="J287" s="202"/>
      <c r="K287" s="202"/>
      <c r="L287" s="86"/>
      <c r="M287" s="87"/>
      <c r="N287" s="88"/>
      <c r="AB287" s="41"/>
      <c r="AC287" s="49"/>
      <c r="AH287" s="49"/>
      <c r="AI287" s="49" t="s">
        <v>486</v>
      </c>
      <c r="AK287" s="49"/>
    </row>
    <row r="288" spans="1:37" s="5" customFormat="1" ht="15" x14ac:dyDescent="0.25">
      <c r="A288" s="89"/>
      <c r="B288" s="53"/>
      <c r="C288" s="200" t="s">
        <v>88</v>
      </c>
      <c r="D288" s="200"/>
      <c r="E288" s="200"/>
      <c r="F288" s="200"/>
      <c r="G288" s="200"/>
      <c r="H288" s="200"/>
      <c r="I288" s="200"/>
      <c r="J288" s="200"/>
      <c r="K288" s="200"/>
      <c r="L288" s="90">
        <v>13460.32</v>
      </c>
      <c r="M288" s="91"/>
      <c r="N288" s="92"/>
      <c r="AB288" s="41"/>
      <c r="AC288" s="49"/>
      <c r="AH288" s="49"/>
      <c r="AI288" s="49"/>
      <c r="AJ288" s="4" t="s">
        <v>88</v>
      </c>
      <c r="AK288" s="49"/>
    </row>
    <row r="289" spans="1:38" s="5" customFormat="1" ht="15" x14ac:dyDescent="0.25">
      <c r="A289" s="89"/>
      <c r="B289" s="53"/>
      <c r="C289" s="200" t="s">
        <v>89</v>
      </c>
      <c r="D289" s="200"/>
      <c r="E289" s="200"/>
      <c r="F289" s="200"/>
      <c r="G289" s="200"/>
      <c r="H289" s="200"/>
      <c r="I289" s="200"/>
      <c r="J289" s="200"/>
      <c r="K289" s="200"/>
      <c r="L289" s="93"/>
      <c r="M289" s="91"/>
      <c r="N289" s="92"/>
      <c r="AB289" s="41"/>
      <c r="AC289" s="49"/>
      <c r="AH289" s="49"/>
      <c r="AI289" s="49"/>
      <c r="AJ289" s="4" t="s">
        <v>89</v>
      </c>
      <c r="AK289" s="49"/>
    </row>
    <row r="290" spans="1:38" s="5" customFormat="1" ht="15" x14ac:dyDescent="0.25">
      <c r="A290" s="89"/>
      <c r="B290" s="53"/>
      <c r="C290" s="200" t="s">
        <v>90</v>
      </c>
      <c r="D290" s="200"/>
      <c r="E290" s="200"/>
      <c r="F290" s="200"/>
      <c r="G290" s="200"/>
      <c r="H290" s="200"/>
      <c r="I290" s="200"/>
      <c r="J290" s="200"/>
      <c r="K290" s="200"/>
      <c r="L290" s="90">
        <v>13460.32</v>
      </c>
      <c r="M290" s="91"/>
      <c r="N290" s="92"/>
      <c r="AB290" s="41"/>
      <c r="AC290" s="49"/>
      <c r="AH290" s="49"/>
      <c r="AI290" s="49"/>
      <c r="AJ290" s="4" t="s">
        <v>90</v>
      </c>
      <c r="AK290" s="49"/>
    </row>
    <row r="291" spans="1:38" s="5" customFormat="1" ht="15" x14ac:dyDescent="0.25">
      <c r="A291" s="89"/>
      <c r="B291" s="53"/>
      <c r="C291" s="200" t="s">
        <v>467</v>
      </c>
      <c r="D291" s="200"/>
      <c r="E291" s="200"/>
      <c r="F291" s="200"/>
      <c r="G291" s="200"/>
      <c r="H291" s="200"/>
      <c r="I291" s="200"/>
      <c r="J291" s="200"/>
      <c r="K291" s="200"/>
      <c r="L291" s="90">
        <v>28266.68</v>
      </c>
      <c r="M291" s="91"/>
      <c r="N291" s="92"/>
      <c r="AB291" s="41"/>
      <c r="AC291" s="49"/>
      <c r="AH291" s="49"/>
      <c r="AI291" s="49"/>
      <c r="AJ291" s="4" t="s">
        <v>467</v>
      </c>
      <c r="AK291" s="49"/>
    </row>
    <row r="292" spans="1:38" s="5" customFormat="1" ht="15" x14ac:dyDescent="0.25">
      <c r="A292" s="89"/>
      <c r="B292" s="53"/>
      <c r="C292" s="200" t="s">
        <v>468</v>
      </c>
      <c r="D292" s="200"/>
      <c r="E292" s="200"/>
      <c r="F292" s="200"/>
      <c r="G292" s="200"/>
      <c r="H292" s="200"/>
      <c r="I292" s="200"/>
      <c r="J292" s="200"/>
      <c r="K292" s="200"/>
      <c r="L292" s="90">
        <v>28266.68</v>
      </c>
      <c r="M292" s="91"/>
      <c r="N292" s="92"/>
      <c r="AB292" s="41"/>
      <c r="AC292" s="49"/>
      <c r="AH292" s="49"/>
      <c r="AI292" s="49"/>
      <c r="AJ292" s="4" t="s">
        <v>468</v>
      </c>
      <c r="AK292" s="49"/>
    </row>
    <row r="293" spans="1:38" s="5" customFormat="1" ht="15" x14ac:dyDescent="0.25">
      <c r="A293" s="89"/>
      <c r="B293" s="53"/>
      <c r="C293" s="200" t="s">
        <v>469</v>
      </c>
      <c r="D293" s="200"/>
      <c r="E293" s="200"/>
      <c r="F293" s="200"/>
      <c r="G293" s="200"/>
      <c r="H293" s="200"/>
      <c r="I293" s="200"/>
      <c r="J293" s="200"/>
      <c r="K293" s="200"/>
      <c r="L293" s="93"/>
      <c r="M293" s="91"/>
      <c r="N293" s="92"/>
      <c r="AB293" s="41"/>
      <c r="AC293" s="49"/>
      <c r="AH293" s="49"/>
      <c r="AI293" s="49"/>
      <c r="AJ293" s="4" t="s">
        <v>469</v>
      </c>
      <c r="AK293" s="49"/>
    </row>
    <row r="294" spans="1:38" s="5" customFormat="1" ht="15" x14ac:dyDescent="0.25">
      <c r="A294" s="89"/>
      <c r="B294" s="53"/>
      <c r="C294" s="200" t="s">
        <v>470</v>
      </c>
      <c r="D294" s="200"/>
      <c r="E294" s="200"/>
      <c r="F294" s="200"/>
      <c r="G294" s="200"/>
      <c r="H294" s="200"/>
      <c r="I294" s="200"/>
      <c r="J294" s="200"/>
      <c r="K294" s="200"/>
      <c r="L294" s="90">
        <v>13460.32</v>
      </c>
      <c r="M294" s="91"/>
      <c r="N294" s="92"/>
      <c r="AB294" s="41"/>
      <c r="AC294" s="49"/>
      <c r="AH294" s="49"/>
      <c r="AI294" s="49"/>
      <c r="AJ294" s="4" t="s">
        <v>470</v>
      </c>
      <c r="AK294" s="49"/>
    </row>
    <row r="295" spans="1:38" s="5" customFormat="1" ht="15" x14ac:dyDescent="0.25">
      <c r="A295" s="89"/>
      <c r="B295" s="53"/>
      <c r="C295" s="200" t="s">
        <v>471</v>
      </c>
      <c r="D295" s="200"/>
      <c r="E295" s="200"/>
      <c r="F295" s="200"/>
      <c r="G295" s="200"/>
      <c r="H295" s="200"/>
      <c r="I295" s="200"/>
      <c r="J295" s="200"/>
      <c r="K295" s="200"/>
      <c r="L295" s="90">
        <v>9960.64</v>
      </c>
      <c r="M295" s="91"/>
      <c r="N295" s="92"/>
      <c r="AB295" s="41"/>
      <c r="AC295" s="49"/>
      <c r="AH295" s="49"/>
      <c r="AI295" s="49"/>
      <c r="AJ295" s="4" t="s">
        <v>471</v>
      </c>
      <c r="AK295" s="49"/>
    </row>
    <row r="296" spans="1:38" s="5" customFormat="1" ht="15" x14ac:dyDescent="0.25">
      <c r="A296" s="89"/>
      <c r="B296" s="53"/>
      <c r="C296" s="200" t="s">
        <v>472</v>
      </c>
      <c r="D296" s="200"/>
      <c r="E296" s="200"/>
      <c r="F296" s="200"/>
      <c r="G296" s="200"/>
      <c r="H296" s="200"/>
      <c r="I296" s="200"/>
      <c r="J296" s="200"/>
      <c r="K296" s="200"/>
      <c r="L296" s="90">
        <v>4845.72</v>
      </c>
      <c r="M296" s="91"/>
      <c r="N296" s="92"/>
      <c r="AB296" s="41"/>
      <c r="AC296" s="49"/>
      <c r="AH296" s="49"/>
      <c r="AI296" s="49"/>
      <c r="AJ296" s="4" t="s">
        <v>472</v>
      </c>
      <c r="AK296" s="49"/>
    </row>
    <row r="297" spans="1:38" s="5" customFormat="1" ht="15" x14ac:dyDescent="0.25">
      <c r="A297" s="89"/>
      <c r="B297" s="53"/>
      <c r="C297" s="200" t="s">
        <v>99</v>
      </c>
      <c r="D297" s="200"/>
      <c r="E297" s="200"/>
      <c r="F297" s="200"/>
      <c r="G297" s="200"/>
      <c r="H297" s="200"/>
      <c r="I297" s="200"/>
      <c r="J297" s="200"/>
      <c r="K297" s="200"/>
      <c r="L297" s="90">
        <v>13460.32</v>
      </c>
      <c r="M297" s="91"/>
      <c r="N297" s="92"/>
      <c r="AB297" s="41"/>
      <c r="AC297" s="49"/>
      <c r="AH297" s="49"/>
      <c r="AI297" s="49"/>
      <c r="AJ297" s="4" t="s">
        <v>99</v>
      </c>
      <c r="AK297" s="49"/>
    </row>
    <row r="298" spans="1:38" s="5" customFormat="1" ht="15" x14ac:dyDescent="0.25">
      <c r="A298" s="89"/>
      <c r="B298" s="53"/>
      <c r="C298" s="200" t="s">
        <v>100</v>
      </c>
      <c r="D298" s="200"/>
      <c r="E298" s="200"/>
      <c r="F298" s="200"/>
      <c r="G298" s="200"/>
      <c r="H298" s="200"/>
      <c r="I298" s="200"/>
      <c r="J298" s="200"/>
      <c r="K298" s="200"/>
      <c r="L298" s="90">
        <v>9960.64</v>
      </c>
      <c r="M298" s="91"/>
      <c r="N298" s="92"/>
      <c r="AB298" s="41"/>
      <c r="AC298" s="49"/>
      <c r="AH298" s="49"/>
      <c r="AI298" s="49"/>
      <c r="AJ298" s="4" t="s">
        <v>100</v>
      </c>
      <c r="AK298" s="49"/>
    </row>
    <row r="299" spans="1:38" s="5" customFormat="1" ht="15" x14ac:dyDescent="0.25">
      <c r="A299" s="89"/>
      <c r="B299" s="53"/>
      <c r="C299" s="200" t="s">
        <v>101</v>
      </c>
      <c r="D299" s="200"/>
      <c r="E299" s="200"/>
      <c r="F299" s="200"/>
      <c r="G299" s="200"/>
      <c r="H299" s="200"/>
      <c r="I299" s="200"/>
      <c r="J299" s="200"/>
      <c r="K299" s="200"/>
      <c r="L299" s="90">
        <v>4845.72</v>
      </c>
      <c r="M299" s="91"/>
      <c r="N299" s="92"/>
      <c r="AB299" s="41"/>
      <c r="AC299" s="49"/>
      <c r="AH299" s="49"/>
      <c r="AI299" s="49"/>
      <c r="AJ299" s="4" t="s">
        <v>101</v>
      </c>
      <c r="AK299" s="49"/>
    </row>
    <row r="300" spans="1:38" s="5" customFormat="1" ht="15" x14ac:dyDescent="0.25">
      <c r="A300" s="89"/>
      <c r="B300" s="95"/>
      <c r="C300" s="201" t="s">
        <v>487</v>
      </c>
      <c r="D300" s="201"/>
      <c r="E300" s="201"/>
      <c r="F300" s="201"/>
      <c r="G300" s="201"/>
      <c r="H300" s="201"/>
      <c r="I300" s="201"/>
      <c r="J300" s="201"/>
      <c r="K300" s="201"/>
      <c r="L300" s="96">
        <v>28266.68</v>
      </c>
      <c r="M300" s="97"/>
      <c r="N300" s="98"/>
      <c r="AB300" s="41"/>
      <c r="AC300" s="49"/>
      <c r="AH300" s="49"/>
      <c r="AI300" s="49"/>
      <c r="AK300" s="49" t="s">
        <v>487</v>
      </c>
    </row>
    <row r="301" spans="1:38" s="5" customFormat="1" ht="15" x14ac:dyDescent="0.25">
      <c r="A301" s="204" t="s">
        <v>488</v>
      </c>
      <c r="B301" s="205"/>
      <c r="C301" s="205"/>
      <c r="D301" s="205"/>
      <c r="E301" s="205"/>
      <c r="F301" s="205"/>
      <c r="G301" s="205"/>
      <c r="H301" s="205"/>
      <c r="I301" s="205"/>
      <c r="J301" s="205"/>
      <c r="K301" s="205"/>
      <c r="L301" s="205"/>
      <c r="M301" s="205"/>
      <c r="N301" s="206"/>
      <c r="AB301" s="41" t="s">
        <v>488</v>
      </c>
      <c r="AC301" s="49"/>
      <c r="AH301" s="49"/>
      <c r="AI301" s="49"/>
      <c r="AK301" s="49"/>
    </row>
    <row r="302" spans="1:38" s="5" customFormat="1" ht="45" x14ac:dyDescent="0.25">
      <c r="A302" s="42" t="s">
        <v>174</v>
      </c>
      <c r="B302" s="43" t="s">
        <v>447</v>
      </c>
      <c r="C302" s="202" t="s">
        <v>489</v>
      </c>
      <c r="D302" s="202"/>
      <c r="E302" s="202"/>
      <c r="F302" s="44" t="s">
        <v>449</v>
      </c>
      <c r="G302" s="45"/>
      <c r="H302" s="45"/>
      <c r="I302" s="79">
        <v>38</v>
      </c>
      <c r="J302" s="47"/>
      <c r="K302" s="45"/>
      <c r="L302" s="47"/>
      <c r="M302" s="45"/>
      <c r="N302" s="48"/>
      <c r="AB302" s="41"/>
      <c r="AC302" s="49" t="s">
        <v>489</v>
      </c>
      <c r="AH302" s="49"/>
      <c r="AI302" s="49"/>
      <c r="AK302" s="49"/>
    </row>
    <row r="303" spans="1:38" s="5" customFormat="1" ht="15" x14ac:dyDescent="0.25">
      <c r="A303" s="50"/>
      <c r="B303" s="51"/>
      <c r="C303" s="200" t="s">
        <v>490</v>
      </c>
      <c r="D303" s="200"/>
      <c r="E303" s="200"/>
      <c r="F303" s="200"/>
      <c r="G303" s="200"/>
      <c r="H303" s="200"/>
      <c r="I303" s="200"/>
      <c r="J303" s="200"/>
      <c r="K303" s="200"/>
      <c r="L303" s="200"/>
      <c r="M303" s="200"/>
      <c r="N303" s="203"/>
      <c r="AB303" s="41"/>
      <c r="AC303" s="49"/>
      <c r="AH303" s="49"/>
      <c r="AI303" s="49"/>
      <c r="AK303" s="49"/>
      <c r="AL303" s="4" t="s">
        <v>490</v>
      </c>
    </row>
    <row r="304" spans="1:38" s="5" customFormat="1" ht="34.5" x14ac:dyDescent="0.25">
      <c r="A304" s="52"/>
      <c r="B304" s="53" t="s">
        <v>432</v>
      </c>
      <c r="C304" s="208" t="s">
        <v>433</v>
      </c>
      <c r="D304" s="208"/>
      <c r="E304" s="208"/>
      <c r="F304" s="208"/>
      <c r="G304" s="208"/>
      <c r="H304" s="208"/>
      <c r="I304" s="208"/>
      <c r="J304" s="208"/>
      <c r="K304" s="208"/>
      <c r="L304" s="208"/>
      <c r="M304" s="208"/>
      <c r="N304" s="209"/>
      <c r="AB304" s="41"/>
      <c r="AC304" s="49"/>
      <c r="AD304" s="4" t="s">
        <v>433</v>
      </c>
      <c r="AH304" s="49"/>
      <c r="AI304" s="49"/>
      <c r="AK304" s="49"/>
    </row>
    <row r="305" spans="1:38" s="5" customFormat="1" ht="15" x14ac:dyDescent="0.25">
      <c r="A305" s="54"/>
      <c r="B305" s="53" t="s">
        <v>49</v>
      </c>
      <c r="C305" s="200" t="s">
        <v>59</v>
      </c>
      <c r="D305" s="200"/>
      <c r="E305" s="200"/>
      <c r="F305" s="55"/>
      <c r="G305" s="56"/>
      <c r="H305" s="56"/>
      <c r="I305" s="56"/>
      <c r="J305" s="57">
        <v>19.52</v>
      </c>
      <c r="K305" s="75">
        <v>1.3</v>
      </c>
      <c r="L305" s="57">
        <v>964.29</v>
      </c>
      <c r="M305" s="58">
        <v>49.68</v>
      </c>
      <c r="N305" s="59">
        <v>47906</v>
      </c>
      <c r="AB305" s="41"/>
      <c r="AC305" s="49"/>
      <c r="AE305" s="4" t="s">
        <v>59</v>
      </c>
      <c r="AH305" s="49"/>
      <c r="AI305" s="49"/>
      <c r="AK305" s="49"/>
    </row>
    <row r="306" spans="1:38" s="5" customFormat="1" ht="15" x14ac:dyDescent="0.25">
      <c r="A306" s="62"/>
      <c r="B306" s="53"/>
      <c r="C306" s="200" t="s">
        <v>66</v>
      </c>
      <c r="D306" s="200"/>
      <c r="E306" s="200"/>
      <c r="F306" s="55" t="s">
        <v>67</v>
      </c>
      <c r="G306" s="58">
        <v>1.62</v>
      </c>
      <c r="H306" s="75">
        <v>1.3</v>
      </c>
      <c r="I306" s="101">
        <v>80.028000000000006</v>
      </c>
      <c r="J306" s="64"/>
      <c r="K306" s="56"/>
      <c r="L306" s="64"/>
      <c r="M306" s="56"/>
      <c r="N306" s="61"/>
      <c r="AB306" s="41"/>
      <c r="AC306" s="49"/>
      <c r="AF306" s="4" t="s">
        <v>66</v>
      </c>
      <c r="AH306" s="49"/>
      <c r="AI306" s="49"/>
      <c r="AK306" s="49"/>
    </row>
    <row r="307" spans="1:38" s="5" customFormat="1" ht="15" x14ac:dyDescent="0.25">
      <c r="A307" s="54"/>
      <c r="B307" s="53"/>
      <c r="C307" s="207" t="s">
        <v>69</v>
      </c>
      <c r="D307" s="207"/>
      <c r="E307" s="207"/>
      <c r="F307" s="66"/>
      <c r="G307" s="67"/>
      <c r="H307" s="67"/>
      <c r="I307" s="67"/>
      <c r="J307" s="68">
        <v>19.52</v>
      </c>
      <c r="K307" s="67"/>
      <c r="L307" s="68">
        <v>964.29</v>
      </c>
      <c r="M307" s="67"/>
      <c r="N307" s="69">
        <v>47906</v>
      </c>
      <c r="AB307" s="41"/>
      <c r="AC307" s="49"/>
      <c r="AG307" s="4" t="s">
        <v>69</v>
      </c>
      <c r="AH307" s="49"/>
      <c r="AI307" s="49"/>
      <c r="AK307" s="49"/>
    </row>
    <row r="308" spans="1:38" s="5" customFormat="1" ht="15" x14ac:dyDescent="0.25">
      <c r="A308" s="62"/>
      <c r="B308" s="53"/>
      <c r="C308" s="200" t="s">
        <v>70</v>
      </c>
      <c r="D308" s="200"/>
      <c r="E308" s="200"/>
      <c r="F308" s="55"/>
      <c r="G308" s="56"/>
      <c r="H308" s="56"/>
      <c r="I308" s="56"/>
      <c r="J308" s="64"/>
      <c r="K308" s="56"/>
      <c r="L308" s="57">
        <v>964.29</v>
      </c>
      <c r="M308" s="56"/>
      <c r="N308" s="59">
        <v>47906</v>
      </c>
      <c r="AB308" s="41"/>
      <c r="AC308" s="49"/>
      <c r="AF308" s="4" t="s">
        <v>70</v>
      </c>
      <c r="AH308" s="49"/>
      <c r="AI308" s="49"/>
      <c r="AK308" s="49"/>
    </row>
    <row r="309" spans="1:38" s="5" customFormat="1" ht="23.25" x14ac:dyDescent="0.25">
      <c r="A309" s="62"/>
      <c r="B309" s="53" t="s">
        <v>434</v>
      </c>
      <c r="C309" s="200" t="s">
        <v>435</v>
      </c>
      <c r="D309" s="200"/>
      <c r="E309" s="200"/>
      <c r="F309" s="55" t="s">
        <v>73</v>
      </c>
      <c r="G309" s="60">
        <v>74</v>
      </c>
      <c r="H309" s="56"/>
      <c r="I309" s="60">
        <v>74</v>
      </c>
      <c r="J309" s="64"/>
      <c r="K309" s="56"/>
      <c r="L309" s="57">
        <v>713.57</v>
      </c>
      <c r="M309" s="56"/>
      <c r="N309" s="59">
        <v>35450</v>
      </c>
      <c r="AB309" s="41"/>
      <c r="AC309" s="49"/>
      <c r="AF309" s="4" t="s">
        <v>435</v>
      </c>
      <c r="AH309" s="49"/>
      <c r="AI309" s="49"/>
      <c r="AK309" s="49"/>
    </row>
    <row r="310" spans="1:38" s="5" customFormat="1" ht="23.25" x14ac:dyDescent="0.25">
      <c r="A310" s="62"/>
      <c r="B310" s="53" t="s">
        <v>436</v>
      </c>
      <c r="C310" s="200" t="s">
        <v>437</v>
      </c>
      <c r="D310" s="200"/>
      <c r="E310" s="200"/>
      <c r="F310" s="55" t="s">
        <v>73</v>
      </c>
      <c r="G310" s="60">
        <v>36</v>
      </c>
      <c r="H310" s="56"/>
      <c r="I310" s="60">
        <v>36</v>
      </c>
      <c r="J310" s="64"/>
      <c r="K310" s="56"/>
      <c r="L310" s="57">
        <v>347.14</v>
      </c>
      <c r="M310" s="56"/>
      <c r="N310" s="59">
        <v>17246</v>
      </c>
      <c r="AB310" s="41"/>
      <c r="AC310" s="49"/>
      <c r="AF310" s="4" t="s">
        <v>437</v>
      </c>
      <c r="AH310" s="49"/>
      <c r="AI310" s="49"/>
      <c r="AK310" s="49"/>
    </row>
    <row r="311" spans="1:38" s="5" customFormat="1" ht="15" x14ac:dyDescent="0.25">
      <c r="A311" s="70"/>
      <c r="B311" s="71"/>
      <c r="C311" s="202" t="s">
        <v>76</v>
      </c>
      <c r="D311" s="202"/>
      <c r="E311" s="202"/>
      <c r="F311" s="44"/>
      <c r="G311" s="45"/>
      <c r="H311" s="45"/>
      <c r="I311" s="45"/>
      <c r="J311" s="47"/>
      <c r="K311" s="45"/>
      <c r="L311" s="72">
        <v>2025</v>
      </c>
      <c r="M311" s="67"/>
      <c r="N311" s="73">
        <v>100602</v>
      </c>
      <c r="AB311" s="41"/>
      <c r="AC311" s="49"/>
      <c r="AH311" s="49" t="s">
        <v>76</v>
      </c>
      <c r="AI311" s="49"/>
      <c r="AK311" s="49"/>
    </row>
    <row r="312" spans="1:38" s="5" customFormat="1" ht="113.25" x14ac:dyDescent="0.25">
      <c r="A312" s="42" t="s">
        <v>176</v>
      </c>
      <c r="B312" s="43" t="s">
        <v>491</v>
      </c>
      <c r="C312" s="213" t="s">
        <v>492</v>
      </c>
      <c r="D312" s="213"/>
      <c r="E312" s="213"/>
      <c r="F312" s="44" t="s">
        <v>86</v>
      </c>
      <c r="G312" s="45"/>
      <c r="H312" s="45"/>
      <c r="I312" s="79">
        <v>38</v>
      </c>
      <c r="J312" s="47"/>
      <c r="K312" s="45"/>
      <c r="L312" s="47"/>
      <c r="M312" s="45"/>
      <c r="N312" s="48"/>
      <c r="AB312" s="41"/>
      <c r="AC312" s="49" t="s">
        <v>492</v>
      </c>
      <c r="AH312" s="49"/>
      <c r="AI312" s="49"/>
      <c r="AK312" s="49"/>
    </row>
    <row r="313" spans="1:38" s="5" customFormat="1" ht="15" x14ac:dyDescent="0.25">
      <c r="A313" s="50"/>
      <c r="B313" s="51"/>
      <c r="C313" s="200" t="s">
        <v>490</v>
      </c>
      <c r="D313" s="200"/>
      <c r="E313" s="200"/>
      <c r="F313" s="200"/>
      <c r="G313" s="200"/>
      <c r="H313" s="200"/>
      <c r="I313" s="200"/>
      <c r="J313" s="200"/>
      <c r="K313" s="200"/>
      <c r="L313" s="200"/>
      <c r="M313" s="200"/>
      <c r="N313" s="203"/>
      <c r="AB313" s="41"/>
      <c r="AC313" s="49"/>
      <c r="AH313" s="49"/>
      <c r="AI313" s="49"/>
      <c r="AK313" s="49"/>
      <c r="AL313" s="4" t="s">
        <v>490</v>
      </c>
    </row>
    <row r="314" spans="1:38" s="5" customFormat="1" ht="34.5" x14ac:dyDescent="0.25">
      <c r="A314" s="52"/>
      <c r="B314" s="53" t="s">
        <v>432</v>
      </c>
      <c r="C314" s="208" t="s">
        <v>433</v>
      </c>
      <c r="D314" s="208"/>
      <c r="E314" s="208"/>
      <c r="F314" s="208"/>
      <c r="G314" s="208"/>
      <c r="H314" s="208"/>
      <c r="I314" s="208"/>
      <c r="J314" s="208"/>
      <c r="K314" s="208"/>
      <c r="L314" s="208"/>
      <c r="M314" s="208"/>
      <c r="N314" s="209"/>
      <c r="AB314" s="41"/>
      <c r="AC314" s="49"/>
      <c r="AD314" s="4" t="s">
        <v>433</v>
      </c>
      <c r="AH314" s="49"/>
      <c r="AI314" s="49"/>
      <c r="AK314" s="49"/>
    </row>
    <row r="315" spans="1:38" s="5" customFormat="1" ht="15" x14ac:dyDescent="0.25">
      <c r="A315" s="54"/>
      <c r="B315" s="53" t="s">
        <v>49</v>
      </c>
      <c r="C315" s="200" t="s">
        <v>59</v>
      </c>
      <c r="D315" s="200"/>
      <c r="E315" s="200"/>
      <c r="F315" s="55"/>
      <c r="G315" s="56"/>
      <c r="H315" s="56"/>
      <c r="I315" s="56"/>
      <c r="J315" s="57">
        <v>4.0999999999999996</v>
      </c>
      <c r="K315" s="75">
        <v>1.3</v>
      </c>
      <c r="L315" s="57">
        <v>202.54</v>
      </c>
      <c r="M315" s="58">
        <v>49.68</v>
      </c>
      <c r="N315" s="59">
        <v>10062</v>
      </c>
      <c r="AB315" s="41"/>
      <c r="AC315" s="49"/>
      <c r="AE315" s="4" t="s">
        <v>59</v>
      </c>
      <c r="AH315" s="49"/>
      <c r="AI315" s="49"/>
      <c r="AK315" s="49"/>
    </row>
    <row r="316" spans="1:38" s="5" customFormat="1" ht="15" x14ac:dyDescent="0.25">
      <c r="A316" s="62"/>
      <c r="B316" s="53"/>
      <c r="C316" s="200" t="s">
        <v>66</v>
      </c>
      <c r="D316" s="200"/>
      <c r="E316" s="200"/>
      <c r="F316" s="55" t="s">
        <v>67</v>
      </c>
      <c r="G316" s="58">
        <v>0.32</v>
      </c>
      <c r="H316" s="75">
        <v>1.3</v>
      </c>
      <c r="I316" s="101">
        <v>15.808</v>
      </c>
      <c r="J316" s="64"/>
      <c r="K316" s="56"/>
      <c r="L316" s="64"/>
      <c r="M316" s="56"/>
      <c r="N316" s="61"/>
      <c r="AB316" s="41"/>
      <c r="AC316" s="49"/>
      <c r="AF316" s="4" t="s">
        <v>66</v>
      </c>
      <c r="AH316" s="49"/>
      <c r="AI316" s="49"/>
      <c r="AK316" s="49"/>
    </row>
    <row r="317" spans="1:38" s="5" customFormat="1" ht="15" x14ac:dyDescent="0.25">
      <c r="A317" s="54"/>
      <c r="B317" s="53"/>
      <c r="C317" s="207" t="s">
        <v>69</v>
      </c>
      <c r="D317" s="207"/>
      <c r="E317" s="207"/>
      <c r="F317" s="66"/>
      <c r="G317" s="67"/>
      <c r="H317" s="67"/>
      <c r="I317" s="67"/>
      <c r="J317" s="68">
        <v>4.0999999999999996</v>
      </c>
      <c r="K317" s="67"/>
      <c r="L317" s="68">
        <v>202.54</v>
      </c>
      <c r="M317" s="67"/>
      <c r="N317" s="69">
        <v>10062</v>
      </c>
      <c r="AB317" s="41"/>
      <c r="AC317" s="49"/>
      <c r="AG317" s="4" t="s">
        <v>69</v>
      </c>
      <c r="AH317" s="49"/>
      <c r="AI317" s="49"/>
      <c r="AK317" s="49"/>
    </row>
    <row r="318" spans="1:38" s="5" customFormat="1" ht="15" x14ac:dyDescent="0.25">
      <c r="A318" s="62"/>
      <c r="B318" s="53"/>
      <c r="C318" s="200" t="s">
        <v>70</v>
      </c>
      <c r="D318" s="200"/>
      <c r="E318" s="200"/>
      <c r="F318" s="55"/>
      <c r="G318" s="56"/>
      <c r="H318" s="56"/>
      <c r="I318" s="56"/>
      <c r="J318" s="64"/>
      <c r="K318" s="56"/>
      <c r="L318" s="57">
        <v>202.54</v>
      </c>
      <c r="M318" s="56"/>
      <c r="N318" s="59">
        <v>10062</v>
      </c>
      <c r="AB318" s="41"/>
      <c r="AC318" s="49"/>
      <c r="AF318" s="4" t="s">
        <v>70</v>
      </c>
      <c r="AH318" s="49"/>
      <c r="AI318" s="49"/>
      <c r="AK318" s="49"/>
    </row>
    <row r="319" spans="1:38" s="5" customFormat="1" ht="23.25" x14ac:dyDescent="0.25">
      <c r="A319" s="62"/>
      <c r="B319" s="53" t="s">
        <v>434</v>
      </c>
      <c r="C319" s="200" t="s">
        <v>435</v>
      </c>
      <c r="D319" s="200"/>
      <c r="E319" s="200"/>
      <c r="F319" s="55" t="s">
        <v>73</v>
      </c>
      <c r="G319" s="60">
        <v>74</v>
      </c>
      <c r="H319" s="56"/>
      <c r="I319" s="60">
        <v>74</v>
      </c>
      <c r="J319" s="64"/>
      <c r="K319" s="56"/>
      <c r="L319" s="57">
        <v>149.88</v>
      </c>
      <c r="M319" s="56"/>
      <c r="N319" s="59">
        <v>7446</v>
      </c>
      <c r="AB319" s="41"/>
      <c r="AC319" s="49"/>
      <c r="AF319" s="4" t="s">
        <v>435</v>
      </c>
      <c r="AH319" s="49"/>
      <c r="AI319" s="49"/>
      <c r="AK319" s="49"/>
    </row>
    <row r="320" spans="1:38" s="5" customFormat="1" ht="23.25" x14ac:dyDescent="0.25">
      <c r="A320" s="62"/>
      <c r="B320" s="53" t="s">
        <v>436</v>
      </c>
      <c r="C320" s="200" t="s">
        <v>437</v>
      </c>
      <c r="D320" s="200"/>
      <c r="E320" s="200"/>
      <c r="F320" s="55" t="s">
        <v>73</v>
      </c>
      <c r="G320" s="60">
        <v>36</v>
      </c>
      <c r="H320" s="56"/>
      <c r="I320" s="60">
        <v>36</v>
      </c>
      <c r="J320" s="64"/>
      <c r="K320" s="56"/>
      <c r="L320" s="57">
        <v>72.91</v>
      </c>
      <c r="M320" s="56"/>
      <c r="N320" s="59">
        <v>3622</v>
      </c>
      <c r="AB320" s="41"/>
      <c r="AC320" s="49"/>
      <c r="AF320" s="4" t="s">
        <v>437</v>
      </c>
      <c r="AH320" s="49"/>
      <c r="AI320" s="49"/>
      <c r="AK320" s="49"/>
    </row>
    <row r="321" spans="1:37" s="5" customFormat="1" ht="15" x14ac:dyDescent="0.25">
      <c r="A321" s="70"/>
      <c r="B321" s="71"/>
      <c r="C321" s="202" t="s">
        <v>76</v>
      </c>
      <c r="D321" s="202"/>
      <c r="E321" s="202"/>
      <c r="F321" s="44"/>
      <c r="G321" s="45"/>
      <c r="H321" s="45"/>
      <c r="I321" s="45"/>
      <c r="J321" s="47"/>
      <c r="K321" s="45"/>
      <c r="L321" s="78">
        <v>425.33</v>
      </c>
      <c r="M321" s="67"/>
      <c r="N321" s="73">
        <v>21130</v>
      </c>
      <c r="AB321" s="41"/>
      <c r="AC321" s="49"/>
      <c r="AH321" s="49" t="s">
        <v>76</v>
      </c>
      <c r="AI321" s="49"/>
      <c r="AK321" s="49"/>
    </row>
    <row r="322" spans="1:37" s="5" customFormat="1" ht="0" hidden="1" customHeight="1" x14ac:dyDescent="0.25">
      <c r="A322" s="80"/>
      <c r="B322" s="81"/>
      <c r="C322" s="81"/>
      <c r="D322" s="81"/>
      <c r="E322" s="81"/>
      <c r="F322" s="82"/>
      <c r="G322" s="82"/>
      <c r="H322" s="82"/>
      <c r="I322" s="82"/>
      <c r="J322" s="83"/>
      <c r="K322" s="82"/>
      <c r="L322" s="83"/>
      <c r="M322" s="56"/>
      <c r="N322" s="83"/>
      <c r="AB322" s="41"/>
      <c r="AC322" s="49"/>
      <c r="AH322" s="49"/>
      <c r="AI322" s="49"/>
      <c r="AK322" s="49"/>
    </row>
    <row r="323" spans="1:37" s="5" customFormat="1" ht="15" x14ac:dyDescent="0.25">
      <c r="A323" s="84"/>
      <c r="B323" s="85"/>
      <c r="C323" s="202" t="s">
        <v>493</v>
      </c>
      <c r="D323" s="202"/>
      <c r="E323" s="202"/>
      <c r="F323" s="202"/>
      <c r="G323" s="202"/>
      <c r="H323" s="202"/>
      <c r="I323" s="202"/>
      <c r="J323" s="202"/>
      <c r="K323" s="202"/>
      <c r="L323" s="86"/>
      <c r="M323" s="87"/>
      <c r="N323" s="88"/>
      <c r="AB323" s="41"/>
      <c r="AC323" s="49"/>
      <c r="AH323" s="49"/>
      <c r="AI323" s="49" t="s">
        <v>493</v>
      </c>
      <c r="AK323" s="49"/>
    </row>
    <row r="324" spans="1:37" s="5" customFormat="1" ht="15" x14ac:dyDescent="0.25">
      <c r="A324" s="89"/>
      <c r="B324" s="53"/>
      <c r="C324" s="200" t="s">
        <v>88</v>
      </c>
      <c r="D324" s="200"/>
      <c r="E324" s="200"/>
      <c r="F324" s="200"/>
      <c r="G324" s="200"/>
      <c r="H324" s="200"/>
      <c r="I324" s="200"/>
      <c r="J324" s="200"/>
      <c r="K324" s="200"/>
      <c r="L324" s="90">
        <v>1166.83</v>
      </c>
      <c r="M324" s="91"/>
      <c r="N324" s="92"/>
      <c r="AB324" s="41"/>
      <c r="AC324" s="49"/>
      <c r="AH324" s="49"/>
      <c r="AI324" s="49"/>
      <c r="AJ324" s="4" t="s">
        <v>88</v>
      </c>
      <c r="AK324" s="49"/>
    </row>
    <row r="325" spans="1:37" s="5" customFormat="1" ht="15" x14ac:dyDescent="0.25">
      <c r="A325" s="89"/>
      <c r="B325" s="53"/>
      <c r="C325" s="200" t="s">
        <v>89</v>
      </c>
      <c r="D325" s="200"/>
      <c r="E325" s="200"/>
      <c r="F325" s="200"/>
      <c r="G325" s="200"/>
      <c r="H325" s="200"/>
      <c r="I325" s="200"/>
      <c r="J325" s="200"/>
      <c r="K325" s="200"/>
      <c r="L325" s="93"/>
      <c r="M325" s="91"/>
      <c r="N325" s="92"/>
      <c r="AB325" s="41"/>
      <c r="AC325" s="49"/>
      <c r="AH325" s="49"/>
      <c r="AI325" s="49"/>
      <c r="AJ325" s="4" t="s">
        <v>89</v>
      </c>
      <c r="AK325" s="49"/>
    </row>
    <row r="326" spans="1:37" s="5" customFormat="1" ht="15" x14ac:dyDescent="0.25">
      <c r="A326" s="89"/>
      <c r="B326" s="53"/>
      <c r="C326" s="200" t="s">
        <v>90</v>
      </c>
      <c r="D326" s="200"/>
      <c r="E326" s="200"/>
      <c r="F326" s="200"/>
      <c r="G326" s="200"/>
      <c r="H326" s="200"/>
      <c r="I326" s="200"/>
      <c r="J326" s="200"/>
      <c r="K326" s="200"/>
      <c r="L326" s="90">
        <v>1166.83</v>
      </c>
      <c r="M326" s="91"/>
      <c r="N326" s="92"/>
      <c r="AB326" s="41"/>
      <c r="AC326" s="49"/>
      <c r="AH326" s="49"/>
      <c r="AI326" s="49"/>
      <c r="AJ326" s="4" t="s">
        <v>90</v>
      </c>
      <c r="AK326" s="49"/>
    </row>
    <row r="327" spans="1:37" s="5" customFormat="1" ht="15" x14ac:dyDescent="0.25">
      <c r="A327" s="89"/>
      <c r="B327" s="53"/>
      <c r="C327" s="200" t="s">
        <v>467</v>
      </c>
      <c r="D327" s="200"/>
      <c r="E327" s="200"/>
      <c r="F327" s="200"/>
      <c r="G327" s="200"/>
      <c r="H327" s="200"/>
      <c r="I327" s="200"/>
      <c r="J327" s="200"/>
      <c r="K327" s="200"/>
      <c r="L327" s="90">
        <v>2450.33</v>
      </c>
      <c r="M327" s="91"/>
      <c r="N327" s="92"/>
      <c r="AB327" s="41"/>
      <c r="AC327" s="49"/>
      <c r="AH327" s="49"/>
      <c r="AI327" s="49"/>
      <c r="AJ327" s="4" t="s">
        <v>467</v>
      </c>
      <c r="AK327" s="49"/>
    </row>
    <row r="328" spans="1:37" s="5" customFormat="1" ht="15" x14ac:dyDescent="0.25">
      <c r="A328" s="89"/>
      <c r="B328" s="53"/>
      <c r="C328" s="200" t="s">
        <v>468</v>
      </c>
      <c r="D328" s="200"/>
      <c r="E328" s="200"/>
      <c r="F328" s="200"/>
      <c r="G328" s="200"/>
      <c r="H328" s="200"/>
      <c r="I328" s="200"/>
      <c r="J328" s="200"/>
      <c r="K328" s="200"/>
      <c r="L328" s="90">
        <v>2450.33</v>
      </c>
      <c r="M328" s="91"/>
      <c r="N328" s="92"/>
      <c r="AB328" s="41"/>
      <c r="AC328" s="49"/>
      <c r="AH328" s="49"/>
      <c r="AI328" s="49"/>
      <c r="AJ328" s="4" t="s">
        <v>468</v>
      </c>
      <c r="AK328" s="49"/>
    </row>
    <row r="329" spans="1:37" s="5" customFormat="1" ht="15" x14ac:dyDescent="0.25">
      <c r="A329" s="89"/>
      <c r="B329" s="53"/>
      <c r="C329" s="200" t="s">
        <v>469</v>
      </c>
      <c r="D329" s="200"/>
      <c r="E329" s="200"/>
      <c r="F329" s="200"/>
      <c r="G329" s="200"/>
      <c r="H329" s="200"/>
      <c r="I329" s="200"/>
      <c r="J329" s="200"/>
      <c r="K329" s="200"/>
      <c r="L329" s="93"/>
      <c r="M329" s="91"/>
      <c r="N329" s="92"/>
      <c r="AB329" s="41"/>
      <c r="AC329" s="49"/>
      <c r="AH329" s="49"/>
      <c r="AI329" s="49"/>
      <c r="AJ329" s="4" t="s">
        <v>469</v>
      </c>
      <c r="AK329" s="49"/>
    </row>
    <row r="330" spans="1:37" s="5" customFormat="1" ht="15" x14ac:dyDescent="0.25">
      <c r="A330" s="89"/>
      <c r="B330" s="53"/>
      <c r="C330" s="200" t="s">
        <v>470</v>
      </c>
      <c r="D330" s="200"/>
      <c r="E330" s="200"/>
      <c r="F330" s="200"/>
      <c r="G330" s="200"/>
      <c r="H330" s="200"/>
      <c r="I330" s="200"/>
      <c r="J330" s="200"/>
      <c r="K330" s="200"/>
      <c r="L330" s="90">
        <v>1166.83</v>
      </c>
      <c r="M330" s="91"/>
      <c r="N330" s="92"/>
      <c r="AB330" s="41"/>
      <c r="AC330" s="49"/>
      <c r="AH330" s="49"/>
      <c r="AI330" s="49"/>
      <c r="AJ330" s="4" t="s">
        <v>470</v>
      </c>
      <c r="AK330" s="49"/>
    </row>
    <row r="331" spans="1:37" s="5" customFormat="1" ht="15" x14ac:dyDescent="0.25">
      <c r="A331" s="89"/>
      <c r="B331" s="53"/>
      <c r="C331" s="200" t="s">
        <v>471</v>
      </c>
      <c r="D331" s="200"/>
      <c r="E331" s="200"/>
      <c r="F331" s="200"/>
      <c r="G331" s="200"/>
      <c r="H331" s="200"/>
      <c r="I331" s="200"/>
      <c r="J331" s="200"/>
      <c r="K331" s="200"/>
      <c r="L331" s="94">
        <v>863.45</v>
      </c>
      <c r="M331" s="91"/>
      <c r="N331" s="92"/>
      <c r="AB331" s="41"/>
      <c r="AC331" s="49"/>
      <c r="AH331" s="49"/>
      <c r="AI331" s="49"/>
      <c r="AJ331" s="4" t="s">
        <v>471</v>
      </c>
      <c r="AK331" s="49"/>
    </row>
    <row r="332" spans="1:37" s="5" customFormat="1" ht="15" x14ac:dyDescent="0.25">
      <c r="A332" s="89"/>
      <c r="B332" s="53"/>
      <c r="C332" s="200" t="s">
        <v>472</v>
      </c>
      <c r="D332" s="200"/>
      <c r="E332" s="200"/>
      <c r="F332" s="200"/>
      <c r="G332" s="200"/>
      <c r="H332" s="200"/>
      <c r="I332" s="200"/>
      <c r="J332" s="200"/>
      <c r="K332" s="200"/>
      <c r="L332" s="94">
        <v>420.05</v>
      </c>
      <c r="M332" s="91"/>
      <c r="N332" s="92"/>
      <c r="AB332" s="41"/>
      <c r="AC332" s="49"/>
      <c r="AH332" s="49"/>
      <c r="AI332" s="49"/>
      <c r="AJ332" s="4" t="s">
        <v>472</v>
      </c>
      <c r="AK332" s="49"/>
    </row>
    <row r="333" spans="1:37" s="5" customFormat="1" ht="15" x14ac:dyDescent="0.25">
      <c r="A333" s="89"/>
      <c r="B333" s="53"/>
      <c r="C333" s="200" t="s">
        <v>99</v>
      </c>
      <c r="D333" s="200"/>
      <c r="E333" s="200"/>
      <c r="F333" s="200"/>
      <c r="G333" s="200"/>
      <c r="H333" s="200"/>
      <c r="I333" s="200"/>
      <c r="J333" s="200"/>
      <c r="K333" s="200"/>
      <c r="L333" s="90">
        <v>1166.83</v>
      </c>
      <c r="M333" s="91"/>
      <c r="N333" s="92"/>
      <c r="AB333" s="41"/>
      <c r="AC333" s="49"/>
      <c r="AH333" s="49"/>
      <c r="AI333" s="49"/>
      <c r="AJ333" s="4" t="s">
        <v>99</v>
      </c>
      <c r="AK333" s="49"/>
    </row>
    <row r="334" spans="1:37" s="5" customFormat="1" ht="15" x14ac:dyDescent="0.25">
      <c r="A334" s="89"/>
      <c r="B334" s="53"/>
      <c r="C334" s="200" t="s">
        <v>100</v>
      </c>
      <c r="D334" s="200"/>
      <c r="E334" s="200"/>
      <c r="F334" s="200"/>
      <c r="G334" s="200"/>
      <c r="H334" s="200"/>
      <c r="I334" s="200"/>
      <c r="J334" s="200"/>
      <c r="K334" s="200"/>
      <c r="L334" s="94">
        <v>863.45</v>
      </c>
      <c r="M334" s="91"/>
      <c r="N334" s="92"/>
      <c r="AB334" s="41"/>
      <c r="AC334" s="49"/>
      <c r="AH334" s="49"/>
      <c r="AI334" s="49"/>
      <c r="AJ334" s="4" t="s">
        <v>100</v>
      </c>
      <c r="AK334" s="49"/>
    </row>
    <row r="335" spans="1:37" s="5" customFormat="1" ht="15" x14ac:dyDescent="0.25">
      <c r="A335" s="89"/>
      <c r="B335" s="53"/>
      <c r="C335" s="200" t="s">
        <v>101</v>
      </c>
      <c r="D335" s="200"/>
      <c r="E335" s="200"/>
      <c r="F335" s="200"/>
      <c r="G335" s="200"/>
      <c r="H335" s="200"/>
      <c r="I335" s="200"/>
      <c r="J335" s="200"/>
      <c r="K335" s="200"/>
      <c r="L335" s="94">
        <v>420.05</v>
      </c>
      <c r="M335" s="91"/>
      <c r="N335" s="92"/>
      <c r="AB335" s="41"/>
      <c r="AC335" s="49"/>
      <c r="AH335" s="49"/>
      <c r="AI335" s="49"/>
      <c r="AJ335" s="4" t="s">
        <v>101</v>
      </c>
      <c r="AK335" s="49"/>
    </row>
    <row r="336" spans="1:37" s="5" customFormat="1" ht="15" x14ac:dyDescent="0.25">
      <c r="A336" s="89"/>
      <c r="B336" s="95"/>
      <c r="C336" s="201" t="s">
        <v>494</v>
      </c>
      <c r="D336" s="201"/>
      <c r="E336" s="201"/>
      <c r="F336" s="201"/>
      <c r="G336" s="201"/>
      <c r="H336" s="201"/>
      <c r="I336" s="201"/>
      <c r="J336" s="201"/>
      <c r="K336" s="201"/>
      <c r="L336" s="96">
        <v>2450.33</v>
      </c>
      <c r="M336" s="97"/>
      <c r="N336" s="98"/>
      <c r="AB336" s="41"/>
      <c r="AC336" s="49"/>
      <c r="AH336" s="49"/>
      <c r="AI336" s="49"/>
      <c r="AK336" s="49" t="s">
        <v>494</v>
      </c>
    </row>
    <row r="337" spans="1:37" s="5" customFormat="1" ht="15" x14ac:dyDescent="0.25">
      <c r="A337" s="204" t="s">
        <v>495</v>
      </c>
      <c r="B337" s="205"/>
      <c r="C337" s="205"/>
      <c r="D337" s="205"/>
      <c r="E337" s="205"/>
      <c r="F337" s="205"/>
      <c r="G337" s="205"/>
      <c r="H337" s="205"/>
      <c r="I337" s="205"/>
      <c r="J337" s="205"/>
      <c r="K337" s="205"/>
      <c r="L337" s="205"/>
      <c r="M337" s="205"/>
      <c r="N337" s="206"/>
      <c r="AB337" s="41" t="s">
        <v>495</v>
      </c>
      <c r="AC337" s="49"/>
      <c r="AH337" s="49"/>
      <c r="AI337" s="49"/>
      <c r="AK337" s="49"/>
    </row>
    <row r="338" spans="1:37" s="5" customFormat="1" ht="45" x14ac:dyDescent="0.25">
      <c r="A338" s="42" t="s">
        <v>180</v>
      </c>
      <c r="B338" s="43" t="s">
        <v>496</v>
      </c>
      <c r="C338" s="202" t="s">
        <v>497</v>
      </c>
      <c r="D338" s="202"/>
      <c r="E338" s="202"/>
      <c r="F338" s="44" t="s">
        <v>431</v>
      </c>
      <c r="G338" s="45"/>
      <c r="H338" s="45"/>
      <c r="I338" s="79">
        <v>1</v>
      </c>
      <c r="J338" s="47"/>
      <c r="K338" s="45"/>
      <c r="L338" s="47"/>
      <c r="M338" s="45"/>
      <c r="N338" s="48"/>
      <c r="AB338" s="41"/>
      <c r="AC338" s="49" t="s">
        <v>497</v>
      </c>
      <c r="AH338" s="49"/>
      <c r="AI338" s="49"/>
      <c r="AK338" s="49"/>
    </row>
    <row r="339" spans="1:37" s="5" customFormat="1" ht="34.5" x14ac:dyDescent="0.25">
      <c r="A339" s="52"/>
      <c r="B339" s="53" t="s">
        <v>432</v>
      </c>
      <c r="C339" s="208" t="s">
        <v>433</v>
      </c>
      <c r="D339" s="208"/>
      <c r="E339" s="208"/>
      <c r="F339" s="208"/>
      <c r="G339" s="208"/>
      <c r="H339" s="208"/>
      <c r="I339" s="208"/>
      <c r="J339" s="208"/>
      <c r="K339" s="208"/>
      <c r="L339" s="208"/>
      <c r="M339" s="208"/>
      <c r="N339" s="209"/>
      <c r="AB339" s="41"/>
      <c r="AC339" s="49"/>
      <c r="AD339" s="4" t="s">
        <v>433</v>
      </c>
      <c r="AH339" s="49"/>
      <c r="AI339" s="49"/>
      <c r="AK339" s="49"/>
    </row>
    <row r="340" spans="1:37" s="5" customFormat="1" ht="15" x14ac:dyDescent="0.25">
      <c r="A340" s="54"/>
      <c r="B340" s="53" t="s">
        <v>49</v>
      </c>
      <c r="C340" s="200" t="s">
        <v>59</v>
      </c>
      <c r="D340" s="200"/>
      <c r="E340" s="200"/>
      <c r="F340" s="55"/>
      <c r="G340" s="56"/>
      <c r="H340" s="56"/>
      <c r="I340" s="56"/>
      <c r="J340" s="57">
        <v>379.72</v>
      </c>
      <c r="K340" s="75">
        <v>1.3</v>
      </c>
      <c r="L340" s="57">
        <v>493.64</v>
      </c>
      <c r="M340" s="58">
        <v>49.68</v>
      </c>
      <c r="N340" s="59">
        <v>24524</v>
      </c>
      <c r="AB340" s="41"/>
      <c r="AC340" s="49"/>
      <c r="AE340" s="4" t="s">
        <v>59</v>
      </c>
      <c r="AH340" s="49"/>
      <c r="AI340" s="49"/>
      <c r="AK340" s="49"/>
    </row>
    <row r="341" spans="1:37" s="5" customFormat="1" ht="15" x14ac:dyDescent="0.25">
      <c r="A341" s="62"/>
      <c r="B341" s="53"/>
      <c r="C341" s="200" t="s">
        <v>66</v>
      </c>
      <c r="D341" s="200"/>
      <c r="E341" s="200"/>
      <c r="F341" s="55" t="s">
        <v>67</v>
      </c>
      <c r="G341" s="58">
        <v>25.92</v>
      </c>
      <c r="H341" s="75">
        <v>1.3</v>
      </c>
      <c r="I341" s="101">
        <v>33.695999999999998</v>
      </c>
      <c r="J341" s="64"/>
      <c r="K341" s="56"/>
      <c r="L341" s="64"/>
      <c r="M341" s="56"/>
      <c r="N341" s="61"/>
      <c r="AB341" s="41"/>
      <c r="AC341" s="49"/>
      <c r="AF341" s="4" t="s">
        <v>66</v>
      </c>
      <c r="AH341" s="49"/>
      <c r="AI341" s="49"/>
      <c r="AK341" s="49"/>
    </row>
    <row r="342" spans="1:37" s="5" customFormat="1" ht="15" x14ac:dyDescent="0.25">
      <c r="A342" s="54"/>
      <c r="B342" s="53"/>
      <c r="C342" s="207" t="s">
        <v>69</v>
      </c>
      <c r="D342" s="207"/>
      <c r="E342" s="207"/>
      <c r="F342" s="66"/>
      <c r="G342" s="67"/>
      <c r="H342" s="67"/>
      <c r="I342" s="67"/>
      <c r="J342" s="68">
        <v>379.72</v>
      </c>
      <c r="K342" s="67"/>
      <c r="L342" s="68">
        <v>493.64</v>
      </c>
      <c r="M342" s="67"/>
      <c r="N342" s="69">
        <v>24524</v>
      </c>
      <c r="AB342" s="41"/>
      <c r="AC342" s="49"/>
      <c r="AG342" s="4" t="s">
        <v>69</v>
      </c>
      <c r="AH342" s="49"/>
      <c r="AI342" s="49"/>
      <c r="AK342" s="49"/>
    </row>
    <row r="343" spans="1:37" s="5" customFormat="1" ht="15" x14ac:dyDescent="0.25">
      <c r="A343" s="62"/>
      <c r="B343" s="53"/>
      <c r="C343" s="200" t="s">
        <v>70</v>
      </c>
      <c r="D343" s="200"/>
      <c r="E343" s="200"/>
      <c r="F343" s="55"/>
      <c r="G343" s="56"/>
      <c r="H343" s="56"/>
      <c r="I343" s="56"/>
      <c r="J343" s="64"/>
      <c r="K343" s="56"/>
      <c r="L343" s="57">
        <v>493.64</v>
      </c>
      <c r="M343" s="56"/>
      <c r="N343" s="59">
        <v>24524</v>
      </c>
      <c r="AB343" s="41"/>
      <c r="AC343" s="49"/>
      <c r="AF343" s="4" t="s">
        <v>70</v>
      </c>
      <c r="AH343" s="49"/>
      <c r="AI343" s="49"/>
      <c r="AK343" s="49"/>
    </row>
    <row r="344" spans="1:37" s="5" customFormat="1" ht="23.25" x14ac:dyDescent="0.25">
      <c r="A344" s="62"/>
      <c r="B344" s="53" t="s">
        <v>434</v>
      </c>
      <c r="C344" s="200" t="s">
        <v>435</v>
      </c>
      <c r="D344" s="200"/>
      <c r="E344" s="200"/>
      <c r="F344" s="55" t="s">
        <v>73</v>
      </c>
      <c r="G344" s="60">
        <v>74</v>
      </c>
      <c r="H344" s="56"/>
      <c r="I344" s="60">
        <v>74</v>
      </c>
      <c r="J344" s="64"/>
      <c r="K344" s="56"/>
      <c r="L344" s="57">
        <v>365.29</v>
      </c>
      <c r="M344" s="56"/>
      <c r="N344" s="59">
        <v>18148</v>
      </c>
      <c r="AB344" s="41"/>
      <c r="AC344" s="49"/>
      <c r="AF344" s="4" t="s">
        <v>435</v>
      </c>
      <c r="AH344" s="49"/>
      <c r="AI344" s="49"/>
      <c r="AK344" s="49"/>
    </row>
    <row r="345" spans="1:37" s="5" customFormat="1" ht="23.25" x14ac:dyDescent="0.25">
      <c r="A345" s="62"/>
      <c r="B345" s="53" t="s">
        <v>436</v>
      </c>
      <c r="C345" s="200" t="s">
        <v>437</v>
      </c>
      <c r="D345" s="200"/>
      <c r="E345" s="200"/>
      <c r="F345" s="55" t="s">
        <v>73</v>
      </c>
      <c r="G345" s="60">
        <v>36</v>
      </c>
      <c r="H345" s="56"/>
      <c r="I345" s="60">
        <v>36</v>
      </c>
      <c r="J345" s="64"/>
      <c r="K345" s="56"/>
      <c r="L345" s="57">
        <v>177.71</v>
      </c>
      <c r="M345" s="56"/>
      <c r="N345" s="59">
        <v>8829</v>
      </c>
      <c r="AB345" s="41"/>
      <c r="AC345" s="49"/>
      <c r="AF345" s="4" t="s">
        <v>437</v>
      </c>
      <c r="AH345" s="49"/>
      <c r="AI345" s="49"/>
      <c r="AK345" s="49"/>
    </row>
    <row r="346" spans="1:37" s="5" customFormat="1" ht="15" x14ac:dyDescent="0.25">
      <c r="A346" s="70"/>
      <c r="B346" s="71"/>
      <c r="C346" s="202" t="s">
        <v>76</v>
      </c>
      <c r="D346" s="202"/>
      <c r="E346" s="202"/>
      <c r="F346" s="44"/>
      <c r="G346" s="45"/>
      <c r="H346" s="45"/>
      <c r="I346" s="45"/>
      <c r="J346" s="47"/>
      <c r="K346" s="45"/>
      <c r="L346" s="72">
        <v>1036.6400000000001</v>
      </c>
      <c r="M346" s="67"/>
      <c r="N346" s="73">
        <v>51501</v>
      </c>
      <c r="AB346" s="41"/>
      <c r="AC346" s="49"/>
      <c r="AH346" s="49" t="s">
        <v>76</v>
      </c>
      <c r="AI346" s="49"/>
      <c r="AK346" s="49"/>
    </row>
    <row r="347" spans="1:37" s="5" customFormat="1" ht="57" x14ac:dyDescent="0.25">
      <c r="A347" s="42" t="s">
        <v>188</v>
      </c>
      <c r="B347" s="43" t="s">
        <v>444</v>
      </c>
      <c r="C347" s="202" t="s">
        <v>498</v>
      </c>
      <c r="D347" s="202"/>
      <c r="E347" s="202"/>
      <c r="F347" s="44" t="s">
        <v>446</v>
      </c>
      <c r="G347" s="45"/>
      <c r="H347" s="45"/>
      <c r="I347" s="79">
        <v>1</v>
      </c>
      <c r="J347" s="47"/>
      <c r="K347" s="45"/>
      <c r="L347" s="47"/>
      <c r="M347" s="45"/>
      <c r="N347" s="48"/>
      <c r="AB347" s="41"/>
      <c r="AC347" s="49" t="s">
        <v>498</v>
      </c>
      <c r="AH347" s="49"/>
      <c r="AI347" s="49"/>
      <c r="AK347" s="49"/>
    </row>
    <row r="348" spans="1:37" s="5" customFormat="1" ht="34.5" x14ac:dyDescent="0.25">
      <c r="A348" s="52"/>
      <c r="B348" s="53" t="s">
        <v>432</v>
      </c>
      <c r="C348" s="208" t="s">
        <v>433</v>
      </c>
      <c r="D348" s="208"/>
      <c r="E348" s="208"/>
      <c r="F348" s="208"/>
      <c r="G348" s="208"/>
      <c r="H348" s="208"/>
      <c r="I348" s="208"/>
      <c r="J348" s="208"/>
      <c r="K348" s="208"/>
      <c r="L348" s="208"/>
      <c r="M348" s="208"/>
      <c r="N348" s="209"/>
      <c r="AB348" s="41"/>
      <c r="AC348" s="49"/>
      <c r="AD348" s="4" t="s">
        <v>433</v>
      </c>
      <c r="AH348" s="49"/>
      <c r="AI348" s="49"/>
      <c r="AK348" s="49"/>
    </row>
    <row r="349" spans="1:37" s="5" customFormat="1" ht="15" x14ac:dyDescent="0.25">
      <c r="A349" s="54"/>
      <c r="B349" s="53" t="s">
        <v>49</v>
      </c>
      <c r="C349" s="200" t="s">
        <v>59</v>
      </c>
      <c r="D349" s="200"/>
      <c r="E349" s="200"/>
      <c r="F349" s="55"/>
      <c r="G349" s="56"/>
      <c r="H349" s="56"/>
      <c r="I349" s="56"/>
      <c r="J349" s="57">
        <v>1.03</v>
      </c>
      <c r="K349" s="75">
        <v>1.3</v>
      </c>
      <c r="L349" s="57">
        <v>1.34</v>
      </c>
      <c r="M349" s="58">
        <v>49.68</v>
      </c>
      <c r="N349" s="74">
        <v>67</v>
      </c>
      <c r="AB349" s="41"/>
      <c r="AC349" s="49"/>
      <c r="AE349" s="4" t="s">
        <v>59</v>
      </c>
      <c r="AH349" s="49"/>
      <c r="AI349" s="49"/>
      <c r="AK349" s="49"/>
    </row>
    <row r="350" spans="1:37" s="5" customFormat="1" ht="15" x14ac:dyDescent="0.25">
      <c r="A350" s="62"/>
      <c r="B350" s="53"/>
      <c r="C350" s="200" t="s">
        <v>66</v>
      </c>
      <c r="D350" s="200"/>
      <c r="E350" s="200"/>
      <c r="F350" s="55" t="s">
        <v>67</v>
      </c>
      <c r="G350" s="58">
        <v>0.08</v>
      </c>
      <c r="H350" s="75">
        <v>1.3</v>
      </c>
      <c r="I350" s="101">
        <v>0.104</v>
      </c>
      <c r="J350" s="64"/>
      <c r="K350" s="56"/>
      <c r="L350" s="64"/>
      <c r="M350" s="56"/>
      <c r="N350" s="61"/>
      <c r="AB350" s="41"/>
      <c r="AC350" s="49"/>
      <c r="AF350" s="4" t="s">
        <v>66</v>
      </c>
      <c r="AH350" s="49"/>
      <c r="AI350" s="49"/>
      <c r="AK350" s="49"/>
    </row>
    <row r="351" spans="1:37" s="5" customFormat="1" ht="15" x14ac:dyDescent="0.25">
      <c r="A351" s="54"/>
      <c r="B351" s="53"/>
      <c r="C351" s="207" t="s">
        <v>69</v>
      </c>
      <c r="D351" s="207"/>
      <c r="E351" s="207"/>
      <c r="F351" s="66"/>
      <c r="G351" s="67"/>
      <c r="H351" s="67"/>
      <c r="I351" s="67"/>
      <c r="J351" s="68">
        <v>1.03</v>
      </c>
      <c r="K351" s="67"/>
      <c r="L351" s="68">
        <v>1.34</v>
      </c>
      <c r="M351" s="67"/>
      <c r="N351" s="102">
        <v>67</v>
      </c>
      <c r="AB351" s="41"/>
      <c r="AC351" s="49"/>
      <c r="AG351" s="4" t="s">
        <v>69</v>
      </c>
      <c r="AH351" s="49"/>
      <c r="AI351" s="49"/>
      <c r="AK351" s="49"/>
    </row>
    <row r="352" spans="1:37" s="5" customFormat="1" ht="15" x14ac:dyDescent="0.25">
      <c r="A352" s="62"/>
      <c r="B352" s="53"/>
      <c r="C352" s="200" t="s">
        <v>70</v>
      </c>
      <c r="D352" s="200"/>
      <c r="E352" s="200"/>
      <c r="F352" s="55"/>
      <c r="G352" s="56"/>
      <c r="H352" s="56"/>
      <c r="I352" s="56"/>
      <c r="J352" s="64"/>
      <c r="K352" s="56"/>
      <c r="L352" s="57">
        <v>1.34</v>
      </c>
      <c r="M352" s="56"/>
      <c r="N352" s="74">
        <v>67</v>
      </c>
      <c r="AB352" s="41"/>
      <c r="AC352" s="49"/>
      <c r="AF352" s="4" t="s">
        <v>70</v>
      </c>
      <c r="AH352" s="49"/>
      <c r="AI352" s="49"/>
      <c r="AK352" s="49"/>
    </row>
    <row r="353" spans="1:37" s="5" customFormat="1" ht="23.25" x14ac:dyDescent="0.25">
      <c r="A353" s="62"/>
      <c r="B353" s="53" t="s">
        <v>434</v>
      </c>
      <c r="C353" s="200" t="s">
        <v>435</v>
      </c>
      <c r="D353" s="200"/>
      <c r="E353" s="200"/>
      <c r="F353" s="55" t="s">
        <v>73</v>
      </c>
      <c r="G353" s="60">
        <v>74</v>
      </c>
      <c r="H353" s="56"/>
      <c r="I353" s="60">
        <v>74</v>
      </c>
      <c r="J353" s="64"/>
      <c r="K353" s="56"/>
      <c r="L353" s="57">
        <v>0.99</v>
      </c>
      <c r="M353" s="56"/>
      <c r="N353" s="74">
        <v>50</v>
      </c>
      <c r="AB353" s="41"/>
      <c r="AC353" s="49"/>
      <c r="AF353" s="4" t="s">
        <v>435</v>
      </c>
      <c r="AH353" s="49"/>
      <c r="AI353" s="49"/>
      <c r="AK353" s="49"/>
    </row>
    <row r="354" spans="1:37" s="5" customFormat="1" ht="23.25" x14ac:dyDescent="0.25">
      <c r="A354" s="62"/>
      <c r="B354" s="53" t="s">
        <v>436</v>
      </c>
      <c r="C354" s="200" t="s">
        <v>437</v>
      </c>
      <c r="D354" s="200"/>
      <c r="E354" s="200"/>
      <c r="F354" s="55" t="s">
        <v>73</v>
      </c>
      <c r="G354" s="60">
        <v>36</v>
      </c>
      <c r="H354" s="56"/>
      <c r="I354" s="60">
        <v>36</v>
      </c>
      <c r="J354" s="64"/>
      <c r="K354" s="56"/>
      <c r="L354" s="57">
        <v>0.48</v>
      </c>
      <c r="M354" s="56"/>
      <c r="N354" s="74">
        <v>24</v>
      </c>
      <c r="AB354" s="41"/>
      <c r="AC354" s="49"/>
      <c r="AF354" s="4" t="s">
        <v>437</v>
      </c>
      <c r="AH354" s="49"/>
      <c r="AI354" s="49"/>
      <c r="AK354" s="49"/>
    </row>
    <row r="355" spans="1:37" s="5" customFormat="1" ht="15" x14ac:dyDescent="0.25">
      <c r="A355" s="70"/>
      <c r="B355" s="71"/>
      <c r="C355" s="202" t="s">
        <v>76</v>
      </c>
      <c r="D355" s="202"/>
      <c r="E355" s="202"/>
      <c r="F355" s="44"/>
      <c r="G355" s="45"/>
      <c r="H355" s="45"/>
      <c r="I355" s="45"/>
      <c r="J355" s="47"/>
      <c r="K355" s="45"/>
      <c r="L355" s="78">
        <v>2.81</v>
      </c>
      <c r="M355" s="67"/>
      <c r="N355" s="103">
        <v>141</v>
      </c>
      <c r="AB355" s="41"/>
      <c r="AC355" s="49"/>
      <c r="AH355" s="49" t="s">
        <v>76</v>
      </c>
      <c r="AI355" s="49"/>
      <c r="AK355" s="49"/>
    </row>
    <row r="356" spans="1:37" s="5" customFormat="1" ht="45" x14ac:dyDescent="0.25">
      <c r="A356" s="42" t="s">
        <v>189</v>
      </c>
      <c r="B356" s="43" t="s">
        <v>447</v>
      </c>
      <c r="C356" s="202" t="s">
        <v>499</v>
      </c>
      <c r="D356" s="202"/>
      <c r="E356" s="202"/>
      <c r="F356" s="44" t="s">
        <v>449</v>
      </c>
      <c r="G356" s="45"/>
      <c r="H356" s="45"/>
      <c r="I356" s="79">
        <v>1</v>
      </c>
      <c r="J356" s="47"/>
      <c r="K356" s="45"/>
      <c r="L356" s="47"/>
      <c r="M356" s="45"/>
      <c r="N356" s="48"/>
      <c r="AB356" s="41"/>
      <c r="AC356" s="49" t="s">
        <v>499</v>
      </c>
      <c r="AH356" s="49"/>
      <c r="AI356" s="49"/>
      <c r="AK356" s="49"/>
    </row>
    <row r="357" spans="1:37" s="5" customFormat="1" ht="34.5" x14ac:dyDescent="0.25">
      <c r="A357" s="52"/>
      <c r="B357" s="53" t="s">
        <v>432</v>
      </c>
      <c r="C357" s="208" t="s">
        <v>433</v>
      </c>
      <c r="D357" s="208"/>
      <c r="E357" s="208"/>
      <c r="F357" s="208"/>
      <c r="G357" s="208"/>
      <c r="H357" s="208"/>
      <c r="I357" s="208"/>
      <c r="J357" s="208"/>
      <c r="K357" s="208"/>
      <c r="L357" s="208"/>
      <c r="M357" s="208"/>
      <c r="N357" s="209"/>
      <c r="AB357" s="41"/>
      <c r="AC357" s="49"/>
      <c r="AD357" s="4" t="s">
        <v>433</v>
      </c>
      <c r="AH357" s="49"/>
      <c r="AI357" s="49"/>
      <c r="AK357" s="49"/>
    </row>
    <row r="358" spans="1:37" s="5" customFormat="1" ht="15" x14ac:dyDescent="0.25">
      <c r="A358" s="54"/>
      <c r="B358" s="53" t="s">
        <v>49</v>
      </c>
      <c r="C358" s="200" t="s">
        <v>59</v>
      </c>
      <c r="D358" s="200"/>
      <c r="E358" s="200"/>
      <c r="F358" s="55"/>
      <c r="G358" s="56"/>
      <c r="H358" s="56"/>
      <c r="I358" s="56"/>
      <c r="J358" s="57">
        <v>19.52</v>
      </c>
      <c r="K358" s="75">
        <v>1.3</v>
      </c>
      <c r="L358" s="57">
        <v>25.38</v>
      </c>
      <c r="M358" s="58">
        <v>49.68</v>
      </c>
      <c r="N358" s="59">
        <v>1261</v>
      </c>
      <c r="AB358" s="41"/>
      <c r="AC358" s="49"/>
      <c r="AE358" s="4" t="s">
        <v>59</v>
      </c>
      <c r="AH358" s="49"/>
      <c r="AI358" s="49"/>
      <c r="AK358" s="49"/>
    </row>
    <row r="359" spans="1:37" s="5" customFormat="1" ht="15" x14ac:dyDescent="0.25">
      <c r="A359" s="62"/>
      <c r="B359" s="53"/>
      <c r="C359" s="200" t="s">
        <v>66</v>
      </c>
      <c r="D359" s="200"/>
      <c r="E359" s="200"/>
      <c r="F359" s="55" t="s">
        <v>67</v>
      </c>
      <c r="G359" s="58">
        <v>1.62</v>
      </c>
      <c r="H359" s="75">
        <v>1.3</v>
      </c>
      <c r="I359" s="101">
        <v>2.1059999999999999</v>
      </c>
      <c r="J359" s="64"/>
      <c r="K359" s="56"/>
      <c r="L359" s="64"/>
      <c r="M359" s="56"/>
      <c r="N359" s="61"/>
      <c r="AB359" s="41"/>
      <c r="AC359" s="49"/>
      <c r="AF359" s="4" t="s">
        <v>66</v>
      </c>
      <c r="AH359" s="49"/>
      <c r="AI359" s="49"/>
      <c r="AK359" s="49"/>
    </row>
    <row r="360" spans="1:37" s="5" customFormat="1" ht="15" x14ac:dyDescent="0.25">
      <c r="A360" s="54"/>
      <c r="B360" s="53"/>
      <c r="C360" s="207" t="s">
        <v>69</v>
      </c>
      <c r="D360" s="207"/>
      <c r="E360" s="207"/>
      <c r="F360" s="66"/>
      <c r="G360" s="67"/>
      <c r="H360" s="67"/>
      <c r="I360" s="67"/>
      <c r="J360" s="68">
        <v>19.52</v>
      </c>
      <c r="K360" s="67"/>
      <c r="L360" s="68">
        <v>25.38</v>
      </c>
      <c r="M360" s="67"/>
      <c r="N360" s="69">
        <v>1261</v>
      </c>
      <c r="AB360" s="41"/>
      <c r="AC360" s="49"/>
      <c r="AG360" s="4" t="s">
        <v>69</v>
      </c>
      <c r="AH360" s="49"/>
      <c r="AI360" s="49"/>
      <c r="AK360" s="49"/>
    </row>
    <row r="361" spans="1:37" s="5" customFormat="1" ht="15" x14ac:dyDescent="0.25">
      <c r="A361" s="62"/>
      <c r="B361" s="53"/>
      <c r="C361" s="200" t="s">
        <v>70</v>
      </c>
      <c r="D361" s="200"/>
      <c r="E361" s="200"/>
      <c r="F361" s="55"/>
      <c r="G361" s="56"/>
      <c r="H361" s="56"/>
      <c r="I361" s="56"/>
      <c r="J361" s="64"/>
      <c r="K361" s="56"/>
      <c r="L361" s="57">
        <v>25.38</v>
      </c>
      <c r="M361" s="56"/>
      <c r="N361" s="59">
        <v>1261</v>
      </c>
      <c r="AB361" s="41"/>
      <c r="AC361" s="49"/>
      <c r="AF361" s="4" t="s">
        <v>70</v>
      </c>
      <c r="AH361" s="49"/>
      <c r="AI361" s="49"/>
      <c r="AK361" s="49"/>
    </row>
    <row r="362" spans="1:37" s="5" customFormat="1" ht="23.25" x14ac:dyDescent="0.25">
      <c r="A362" s="62"/>
      <c r="B362" s="53" t="s">
        <v>434</v>
      </c>
      <c r="C362" s="200" t="s">
        <v>435</v>
      </c>
      <c r="D362" s="200"/>
      <c r="E362" s="200"/>
      <c r="F362" s="55" t="s">
        <v>73</v>
      </c>
      <c r="G362" s="60">
        <v>74</v>
      </c>
      <c r="H362" s="56"/>
      <c r="I362" s="60">
        <v>74</v>
      </c>
      <c r="J362" s="64"/>
      <c r="K362" s="56"/>
      <c r="L362" s="57">
        <v>18.78</v>
      </c>
      <c r="M362" s="56"/>
      <c r="N362" s="74">
        <v>933</v>
      </c>
      <c r="AB362" s="41"/>
      <c r="AC362" s="49"/>
      <c r="AF362" s="4" t="s">
        <v>435</v>
      </c>
      <c r="AH362" s="49"/>
      <c r="AI362" s="49"/>
      <c r="AK362" s="49"/>
    </row>
    <row r="363" spans="1:37" s="5" customFormat="1" ht="23.25" x14ac:dyDescent="0.25">
      <c r="A363" s="62"/>
      <c r="B363" s="53" t="s">
        <v>436</v>
      </c>
      <c r="C363" s="200" t="s">
        <v>437</v>
      </c>
      <c r="D363" s="200"/>
      <c r="E363" s="200"/>
      <c r="F363" s="55" t="s">
        <v>73</v>
      </c>
      <c r="G363" s="60">
        <v>36</v>
      </c>
      <c r="H363" s="56"/>
      <c r="I363" s="60">
        <v>36</v>
      </c>
      <c r="J363" s="64"/>
      <c r="K363" s="56"/>
      <c r="L363" s="57">
        <v>9.14</v>
      </c>
      <c r="M363" s="56"/>
      <c r="N363" s="74">
        <v>454</v>
      </c>
      <c r="AB363" s="41"/>
      <c r="AC363" s="49"/>
      <c r="AF363" s="4" t="s">
        <v>437</v>
      </c>
      <c r="AH363" s="49"/>
      <c r="AI363" s="49"/>
      <c r="AK363" s="49"/>
    </row>
    <row r="364" spans="1:37" s="5" customFormat="1" ht="15" x14ac:dyDescent="0.25">
      <c r="A364" s="70"/>
      <c r="B364" s="71"/>
      <c r="C364" s="202" t="s">
        <v>76</v>
      </c>
      <c r="D364" s="202"/>
      <c r="E364" s="202"/>
      <c r="F364" s="44"/>
      <c r="G364" s="45"/>
      <c r="H364" s="45"/>
      <c r="I364" s="45"/>
      <c r="J364" s="47"/>
      <c r="K364" s="45"/>
      <c r="L364" s="78">
        <v>53.3</v>
      </c>
      <c r="M364" s="67"/>
      <c r="N364" s="73">
        <v>2648</v>
      </c>
      <c r="AB364" s="41"/>
      <c r="AC364" s="49"/>
      <c r="AH364" s="49" t="s">
        <v>76</v>
      </c>
      <c r="AI364" s="49"/>
      <c r="AK364" s="49"/>
    </row>
    <row r="365" spans="1:37" s="5" customFormat="1" ht="0" hidden="1" customHeight="1" x14ac:dyDescent="0.25">
      <c r="A365" s="80"/>
      <c r="B365" s="81"/>
      <c r="C365" s="81"/>
      <c r="D365" s="81"/>
      <c r="E365" s="81"/>
      <c r="F365" s="82"/>
      <c r="G365" s="82"/>
      <c r="H365" s="82"/>
      <c r="I365" s="82"/>
      <c r="J365" s="83"/>
      <c r="K365" s="82"/>
      <c r="L365" s="83"/>
      <c r="M365" s="56"/>
      <c r="N365" s="83"/>
      <c r="AB365" s="41"/>
      <c r="AC365" s="49"/>
      <c r="AH365" s="49"/>
      <c r="AI365" s="49"/>
      <c r="AK365" s="49"/>
    </row>
    <row r="366" spans="1:37" s="5" customFormat="1" ht="15" x14ac:dyDescent="0.25">
      <c r="A366" s="84"/>
      <c r="B366" s="85"/>
      <c r="C366" s="202" t="s">
        <v>500</v>
      </c>
      <c r="D366" s="202"/>
      <c r="E366" s="202"/>
      <c r="F366" s="202"/>
      <c r="G366" s="202"/>
      <c r="H366" s="202"/>
      <c r="I366" s="202"/>
      <c r="J366" s="202"/>
      <c r="K366" s="202"/>
      <c r="L366" s="86"/>
      <c r="M366" s="87"/>
      <c r="N366" s="88"/>
      <c r="AB366" s="41"/>
      <c r="AC366" s="49"/>
      <c r="AH366" s="49"/>
      <c r="AI366" s="49" t="s">
        <v>500</v>
      </c>
      <c r="AK366" s="49"/>
    </row>
    <row r="367" spans="1:37" s="5" customFormat="1" ht="15" x14ac:dyDescent="0.25">
      <c r="A367" s="89"/>
      <c r="B367" s="53"/>
      <c r="C367" s="200" t="s">
        <v>88</v>
      </c>
      <c r="D367" s="200"/>
      <c r="E367" s="200"/>
      <c r="F367" s="200"/>
      <c r="G367" s="200"/>
      <c r="H367" s="200"/>
      <c r="I367" s="200"/>
      <c r="J367" s="200"/>
      <c r="K367" s="200"/>
      <c r="L367" s="94">
        <v>520.36</v>
      </c>
      <c r="M367" s="91"/>
      <c r="N367" s="92"/>
      <c r="AB367" s="41"/>
      <c r="AC367" s="49"/>
      <c r="AH367" s="49"/>
      <c r="AI367" s="49"/>
      <c r="AJ367" s="4" t="s">
        <v>88</v>
      </c>
      <c r="AK367" s="49"/>
    </row>
    <row r="368" spans="1:37" s="5" customFormat="1" ht="15" x14ac:dyDescent="0.25">
      <c r="A368" s="89"/>
      <c r="B368" s="53"/>
      <c r="C368" s="200" t="s">
        <v>89</v>
      </c>
      <c r="D368" s="200"/>
      <c r="E368" s="200"/>
      <c r="F368" s="200"/>
      <c r="G368" s="200"/>
      <c r="H368" s="200"/>
      <c r="I368" s="200"/>
      <c r="J368" s="200"/>
      <c r="K368" s="200"/>
      <c r="L368" s="93"/>
      <c r="M368" s="91"/>
      <c r="N368" s="92"/>
      <c r="AB368" s="41"/>
      <c r="AC368" s="49"/>
      <c r="AH368" s="49"/>
      <c r="AI368" s="49"/>
      <c r="AJ368" s="4" t="s">
        <v>89</v>
      </c>
      <c r="AK368" s="49"/>
    </row>
    <row r="369" spans="1:37" s="5" customFormat="1" ht="15" x14ac:dyDescent="0.25">
      <c r="A369" s="89"/>
      <c r="B369" s="53"/>
      <c r="C369" s="200" t="s">
        <v>90</v>
      </c>
      <c r="D369" s="200"/>
      <c r="E369" s="200"/>
      <c r="F369" s="200"/>
      <c r="G369" s="200"/>
      <c r="H369" s="200"/>
      <c r="I369" s="200"/>
      <c r="J369" s="200"/>
      <c r="K369" s="200"/>
      <c r="L369" s="94">
        <v>520.36</v>
      </c>
      <c r="M369" s="91"/>
      <c r="N369" s="92"/>
      <c r="AB369" s="41"/>
      <c r="AC369" s="49"/>
      <c r="AH369" s="49"/>
      <c r="AI369" s="49"/>
      <c r="AJ369" s="4" t="s">
        <v>90</v>
      </c>
      <c r="AK369" s="49"/>
    </row>
    <row r="370" spans="1:37" s="5" customFormat="1" ht="15" x14ac:dyDescent="0.25">
      <c r="A370" s="89"/>
      <c r="B370" s="53"/>
      <c r="C370" s="200" t="s">
        <v>467</v>
      </c>
      <c r="D370" s="200"/>
      <c r="E370" s="200"/>
      <c r="F370" s="200"/>
      <c r="G370" s="200"/>
      <c r="H370" s="200"/>
      <c r="I370" s="200"/>
      <c r="J370" s="200"/>
      <c r="K370" s="200"/>
      <c r="L370" s="90">
        <v>1092.75</v>
      </c>
      <c r="M370" s="91"/>
      <c r="N370" s="92"/>
      <c r="AB370" s="41"/>
      <c r="AC370" s="49"/>
      <c r="AH370" s="49"/>
      <c r="AI370" s="49"/>
      <c r="AJ370" s="4" t="s">
        <v>467</v>
      </c>
      <c r="AK370" s="49"/>
    </row>
    <row r="371" spans="1:37" s="5" customFormat="1" ht="15" x14ac:dyDescent="0.25">
      <c r="A371" s="89"/>
      <c r="B371" s="53"/>
      <c r="C371" s="200" t="s">
        <v>468</v>
      </c>
      <c r="D371" s="200"/>
      <c r="E371" s="200"/>
      <c r="F371" s="200"/>
      <c r="G371" s="200"/>
      <c r="H371" s="200"/>
      <c r="I371" s="200"/>
      <c r="J371" s="200"/>
      <c r="K371" s="200"/>
      <c r="L371" s="90">
        <v>1092.75</v>
      </c>
      <c r="M371" s="91"/>
      <c r="N371" s="92"/>
      <c r="AB371" s="41"/>
      <c r="AC371" s="49"/>
      <c r="AH371" s="49"/>
      <c r="AI371" s="49"/>
      <c r="AJ371" s="4" t="s">
        <v>468</v>
      </c>
      <c r="AK371" s="49"/>
    </row>
    <row r="372" spans="1:37" s="5" customFormat="1" ht="15" x14ac:dyDescent="0.25">
      <c r="A372" s="89"/>
      <c r="B372" s="53"/>
      <c r="C372" s="200" t="s">
        <v>469</v>
      </c>
      <c r="D372" s="200"/>
      <c r="E372" s="200"/>
      <c r="F372" s="200"/>
      <c r="G372" s="200"/>
      <c r="H372" s="200"/>
      <c r="I372" s="200"/>
      <c r="J372" s="200"/>
      <c r="K372" s="200"/>
      <c r="L372" s="93"/>
      <c r="M372" s="91"/>
      <c r="N372" s="92"/>
      <c r="AB372" s="41"/>
      <c r="AC372" s="49"/>
      <c r="AH372" s="49"/>
      <c r="AI372" s="49"/>
      <c r="AJ372" s="4" t="s">
        <v>469</v>
      </c>
      <c r="AK372" s="49"/>
    </row>
    <row r="373" spans="1:37" s="5" customFormat="1" ht="15" x14ac:dyDescent="0.25">
      <c r="A373" s="89"/>
      <c r="B373" s="53"/>
      <c r="C373" s="200" t="s">
        <v>470</v>
      </c>
      <c r="D373" s="200"/>
      <c r="E373" s="200"/>
      <c r="F373" s="200"/>
      <c r="G373" s="200"/>
      <c r="H373" s="200"/>
      <c r="I373" s="200"/>
      <c r="J373" s="200"/>
      <c r="K373" s="200"/>
      <c r="L373" s="94">
        <v>520.36</v>
      </c>
      <c r="M373" s="91"/>
      <c r="N373" s="92"/>
      <c r="AB373" s="41"/>
      <c r="AC373" s="49"/>
      <c r="AH373" s="49"/>
      <c r="AI373" s="49"/>
      <c r="AJ373" s="4" t="s">
        <v>470</v>
      </c>
      <c r="AK373" s="49"/>
    </row>
    <row r="374" spans="1:37" s="5" customFormat="1" ht="15" x14ac:dyDescent="0.25">
      <c r="A374" s="89"/>
      <c r="B374" s="53"/>
      <c r="C374" s="200" t="s">
        <v>471</v>
      </c>
      <c r="D374" s="200"/>
      <c r="E374" s="200"/>
      <c r="F374" s="200"/>
      <c r="G374" s="200"/>
      <c r="H374" s="200"/>
      <c r="I374" s="200"/>
      <c r="J374" s="200"/>
      <c r="K374" s="200"/>
      <c r="L374" s="94">
        <v>385.06</v>
      </c>
      <c r="M374" s="91"/>
      <c r="N374" s="92"/>
      <c r="AB374" s="41"/>
      <c r="AC374" s="49"/>
      <c r="AH374" s="49"/>
      <c r="AI374" s="49"/>
      <c r="AJ374" s="4" t="s">
        <v>471</v>
      </c>
      <c r="AK374" s="49"/>
    </row>
    <row r="375" spans="1:37" s="5" customFormat="1" ht="15" x14ac:dyDescent="0.25">
      <c r="A375" s="89"/>
      <c r="B375" s="53"/>
      <c r="C375" s="200" t="s">
        <v>472</v>
      </c>
      <c r="D375" s="200"/>
      <c r="E375" s="200"/>
      <c r="F375" s="200"/>
      <c r="G375" s="200"/>
      <c r="H375" s="200"/>
      <c r="I375" s="200"/>
      <c r="J375" s="200"/>
      <c r="K375" s="200"/>
      <c r="L375" s="94">
        <v>187.33</v>
      </c>
      <c r="M375" s="91"/>
      <c r="N375" s="92"/>
      <c r="AB375" s="41"/>
      <c r="AC375" s="49"/>
      <c r="AH375" s="49"/>
      <c r="AI375" s="49"/>
      <c r="AJ375" s="4" t="s">
        <v>472</v>
      </c>
      <c r="AK375" s="49"/>
    </row>
    <row r="376" spans="1:37" s="5" customFormat="1" ht="15" x14ac:dyDescent="0.25">
      <c r="A376" s="89"/>
      <c r="B376" s="53"/>
      <c r="C376" s="200" t="s">
        <v>99</v>
      </c>
      <c r="D376" s="200"/>
      <c r="E376" s="200"/>
      <c r="F376" s="200"/>
      <c r="G376" s="200"/>
      <c r="H376" s="200"/>
      <c r="I376" s="200"/>
      <c r="J376" s="200"/>
      <c r="K376" s="200"/>
      <c r="L376" s="94">
        <v>520.36</v>
      </c>
      <c r="M376" s="91"/>
      <c r="N376" s="92"/>
      <c r="AB376" s="41"/>
      <c r="AC376" s="49"/>
      <c r="AH376" s="49"/>
      <c r="AI376" s="49"/>
      <c r="AJ376" s="4" t="s">
        <v>99</v>
      </c>
      <c r="AK376" s="49"/>
    </row>
    <row r="377" spans="1:37" s="5" customFormat="1" ht="15" x14ac:dyDescent="0.25">
      <c r="A377" s="89"/>
      <c r="B377" s="53"/>
      <c r="C377" s="200" t="s">
        <v>100</v>
      </c>
      <c r="D377" s="200"/>
      <c r="E377" s="200"/>
      <c r="F377" s="200"/>
      <c r="G377" s="200"/>
      <c r="H377" s="200"/>
      <c r="I377" s="200"/>
      <c r="J377" s="200"/>
      <c r="K377" s="200"/>
      <c r="L377" s="94">
        <v>385.06</v>
      </c>
      <c r="M377" s="91"/>
      <c r="N377" s="92"/>
      <c r="AB377" s="41"/>
      <c r="AC377" s="49"/>
      <c r="AH377" s="49"/>
      <c r="AI377" s="49"/>
      <c r="AJ377" s="4" t="s">
        <v>100</v>
      </c>
      <c r="AK377" s="49"/>
    </row>
    <row r="378" spans="1:37" s="5" customFormat="1" ht="15" x14ac:dyDescent="0.25">
      <c r="A378" s="89"/>
      <c r="B378" s="53"/>
      <c r="C378" s="200" t="s">
        <v>101</v>
      </c>
      <c r="D378" s="200"/>
      <c r="E378" s="200"/>
      <c r="F378" s="200"/>
      <c r="G378" s="200"/>
      <c r="H378" s="200"/>
      <c r="I378" s="200"/>
      <c r="J378" s="200"/>
      <c r="K378" s="200"/>
      <c r="L378" s="94">
        <v>187.33</v>
      </c>
      <c r="M378" s="91"/>
      <c r="N378" s="92"/>
      <c r="AB378" s="41"/>
      <c r="AC378" s="49"/>
      <c r="AH378" s="49"/>
      <c r="AI378" s="49"/>
      <c r="AJ378" s="4" t="s">
        <v>101</v>
      </c>
      <c r="AK378" s="49"/>
    </row>
    <row r="379" spans="1:37" s="5" customFormat="1" ht="15" x14ac:dyDescent="0.25">
      <c r="A379" s="89"/>
      <c r="B379" s="95"/>
      <c r="C379" s="201" t="s">
        <v>501</v>
      </c>
      <c r="D379" s="201"/>
      <c r="E379" s="201"/>
      <c r="F379" s="201"/>
      <c r="G379" s="201"/>
      <c r="H379" s="201"/>
      <c r="I379" s="201"/>
      <c r="J379" s="201"/>
      <c r="K379" s="201"/>
      <c r="L379" s="96">
        <v>1092.75</v>
      </c>
      <c r="M379" s="97"/>
      <c r="N379" s="98"/>
      <c r="AB379" s="41"/>
      <c r="AC379" s="49"/>
      <c r="AH379" s="49"/>
      <c r="AI379" s="49"/>
      <c r="AK379" s="49" t="s">
        <v>501</v>
      </c>
    </row>
    <row r="380" spans="1:37" s="5" customFormat="1" ht="15" x14ac:dyDescent="0.25">
      <c r="A380" s="204" t="s">
        <v>502</v>
      </c>
      <c r="B380" s="205"/>
      <c r="C380" s="205"/>
      <c r="D380" s="205"/>
      <c r="E380" s="205"/>
      <c r="F380" s="205"/>
      <c r="G380" s="205"/>
      <c r="H380" s="205"/>
      <c r="I380" s="205"/>
      <c r="J380" s="205"/>
      <c r="K380" s="205"/>
      <c r="L380" s="205"/>
      <c r="M380" s="205"/>
      <c r="N380" s="206"/>
      <c r="AB380" s="41" t="s">
        <v>502</v>
      </c>
      <c r="AC380" s="49"/>
      <c r="AH380" s="49"/>
      <c r="AI380" s="49"/>
      <c r="AK380" s="49"/>
    </row>
    <row r="381" spans="1:37" s="5" customFormat="1" ht="45.75" x14ac:dyDescent="0.25">
      <c r="A381" s="42" t="s">
        <v>192</v>
      </c>
      <c r="B381" s="43" t="s">
        <v>503</v>
      </c>
      <c r="C381" s="202" t="s">
        <v>504</v>
      </c>
      <c r="D381" s="202"/>
      <c r="E381" s="202"/>
      <c r="F381" s="44" t="s">
        <v>86</v>
      </c>
      <c r="G381" s="45"/>
      <c r="H381" s="45"/>
      <c r="I381" s="79">
        <v>6</v>
      </c>
      <c r="J381" s="47"/>
      <c r="K381" s="45"/>
      <c r="L381" s="47"/>
      <c r="M381" s="45"/>
      <c r="N381" s="48"/>
      <c r="AB381" s="41"/>
      <c r="AC381" s="49" t="s">
        <v>504</v>
      </c>
      <c r="AH381" s="49"/>
      <c r="AI381" s="49"/>
      <c r="AK381" s="49"/>
    </row>
    <row r="382" spans="1:37" s="5" customFormat="1" ht="34.5" x14ac:dyDescent="0.25">
      <c r="A382" s="52"/>
      <c r="B382" s="53" t="s">
        <v>432</v>
      </c>
      <c r="C382" s="208" t="s">
        <v>433</v>
      </c>
      <c r="D382" s="208"/>
      <c r="E382" s="208"/>
      <c r="F382" s="208"/>
      <c r="G382" s="208"/>
      <c r="H382" s="208"/>
      <c r="I382" s="208"/>
      <c r="J382" s="208"/>
      <c r="K382" s="208"/>
      <c r="L382" s="208"/>
      <c r="M382" s="208"/>
      <c r="N382" s="209"/>
      <c r="AB382" s="41"/>
      <c r="AC382" s="49"/>
      <c r="AD382" s="4" t="s">
        <v>433</v>
      </c>
      <c r="AH382" s="49"/>
      <c r="AI382" s="49"/>
      <c r="AK382" s="49"/>
    </row>
    <row r="383" spans="1:37" s="5" customFormat="1" ht="15" x14ac:dyDescent="0.25">
      <c r="A383" s="54"/>
      <c r="B383" s="53" t="s">
        <v>49</v>
      </c>
      <c r="C383" s="200" t="s">
        <v>59</v>
      </c>
      <c r="D383" s="200"/>
      <c r="E383" s="200"/>
      <c r="F383" s="55"/>
      <c r="G383" s="56"/>
      <c r="H383" s="56"/>
      <c r="I383" s="56"/>
      <c r="J383" s="57">
        <v>98.19</v>
      </c>
      <c r="K383" s="75">
        <v>1.3</v>
      </c>
      <c r="L383" s="57">
        <v>765.88</v>
      </c>
      <c r="M383" s="58">
        <v>49.68</v>
      </c>
      <c r="N383" s="59">
        <v>38049</v>
      </c>
      <c r="AB383" s="41"/>
      <c r="AC383" s="49"/>
      <c r="AE383" s="4" t="s">
        <v>59</v>
      </c>
      <c r="AH383" s="49"/>
      <c r="AI383" s="49"/>
      <c r="AK383" s="49"/>
    </row>
    <row r="384" spans="1:37" s="5" customFormat="1" ht="15" x14ac:dyDescent="0.25">
      <c r="A384" s="62"/>
      <c r="B384" s="53"/>
      <c r="C384" s="200" t="s">
        <v>66</v>
      </c>
      <c r="D384" s="200"/>
      <c r="E384" s="200"/>
      <c r="F384" s="55" t="s">
        <v>67</v>
      </c>
      <c r="G384" s="75">
        <v>8.1</v>
      </c>
      <c r="H384" s="75">
        <v>1.3</v>
      </c>
      <c r="I384" s="58">
        <v>63.18</v>
      </c>
      <c r="J384" s="64"/>
      <c r="K384" s="56"/>
      <c r="L384" s="64"/>
      <c r="M384" s="56"/>
      <c r="N384" s="61"/>
      <c r="AB384" s="41"/>
      <c r="AC384" s="49"/>
      <c r="AF384" s="4" t="s">
        <v>66</v>
      </c>
      <c r="AH384" s="49"/>
      <c r="AI384" s="49"/>
      <c r="AK384" s="49"/>
    </row>
    <row r="385" spans="1:37" s="5" customFormat="1" ht="15" x14ac:dyDescent="0.25">
      <c r="A385" s="54"/>
      <c r="B385" s="53"/>
      <c r="C385" s="207" t="s">
        <v>69</v>
      </c>
      <c r="D385" s="207"/>
      <c r="E385" s="207"/>
      <c r="F385" s="66"/>
      <c r="G385" s="67"/>
      <c r="H385" s="67"/>
      <c r="I385" s="67"/>
      <c r="J385" s="68">
        <v>98.19</v>
      </c>
      <c r="K385" s="67"/>
      <c r="L385" s="68">
        <v>765.88</v>
      </c>
      <c r="M385" s="67"/>
      <c r="N385" s="69">
        <v>38049</v>
      </c>
      <c r="AB385" s="41"/>
      <c r="AC385" s="49"/>
      <c r="AG385" s="4" t="s">
        <v>69</v>
      </c>
      <c r="AH385" s="49"/>
      <c r="AI385" s="49"/>
      <c r="AK385" s="49"/>
    </row>
    <row r="386" spans="1:37" s="5" customFormat="1" ht="15" x14ac:dyDescent="0.25">
      <c r="A386" s="62"/>
      <c r="B386" s="53"/>
      <c r="C386" s="200" t="s">
        <v>70</v>
      </c>
      <c r="D386" s="200"/>
      <c r="E386" s="200"/>
      <c r="F386" s="55"/>
      <c r="G386" s="56"/>
      <c r="H386" s="56"/>
      <c r="I386" s="56"/>
      <c r="J386" s="64"/>
      <c r="K386" s="56"/>
      <c r="L386" s="57">
        <v>765.88</v>
      </c>
      <c r="M386" s="56"/>
      <c r="N386" s="59">
        <v>38049</v>
      </c>
      <c r="AB386" s="41"/>
      <c r="AC386" s="49"/>
      <c r="AF386" s="4" t="s">
        <v>70</v>
      </c>
      <c r="AH386" s="49"/>
      <c r="AI386" s="49"/>
      <c r="AK386" s="49"/>
    </row>
    <row r="387" spans="1:37" s="5" customFormat="1" ht="23.25" x14ac:dyDescent="0.25">
      <c r="A387" s="62"/>
      <c r="B387" s="53" t="s">
        <v>434</v>
      </c>
      <c r="C387" s="200" t="s">
        <v>435</v>
      </c>
      <c r="D387" s="200"/>
      <c r="E387" s="200"/>
      <c r="F387" s="55" t="s">
        <v>73</v>
      </c>
      <c r="G387" s="60">
        <v>74</v>
      </c>
      <c r="H387" s="56"/>
      <c r="I387" s="60">
        <v>74</v>
      </c>
      <c r="J387" s="64"/>
      <c r="K387" s="56"/>
      <c r="L387" s="57">
        <v>566.75</v>
      </c>
      <c r="M387" s="56"/>
      <c r="N387" s="59">
        <v>28156</v>
      </c>
      <c r="AB387" s="41"/>
      <c r="AC387" s="49"/>
      <c r="AF387" s="4" t="s">
        <v>435</v>
      </c>
      <c r="AH387" s="49"/>
      <c r="AI387" s="49"/>
      <c r="AK387" s="49"/>
    </row>
    <row r="388" spans="1:37" s="5" customFormat="1" ht="23.25" x14ac:dyDescent="0.25">
      <c r="A388" s="62"/>
      <c r="B388" s="53" t="s">
        <v>436</v>
      </c>
      <c r="C388" s="200" t="s">
        <v>437</v>
      </c>
      <c r="D388" s="200"/>
      <c r="E388" s="200"/>
      <c r="F388" s="55" t="s">
        <v>73</v>
      </c>
      <c r="G388" s="60">
        <v>36</v>
      </c>
      <c r="H388" s="56"/>
      <c r="I388" s="60">
        <v>36</v>
      </c>
      <c r="J388" s="64"/>
      <c r="K388" s="56"/>
      <c r="L388" s="57">
        <v>275.72000000000003</v>
      </c>
      <c r="M388" s="56"/>
      <c r="N388" s="59">
        <v>13698</v>
      </c>
      <c r="AB388" s="41"/>
      <c r="AC388" s="49"/>
      <c r="AF388" s="4" t="s">
        <v>437</v>
      </c>
      <c r="AH388" s="49"/>
      <c r="AI388" s="49"/>
      <c r="AK388" s="49"/>
    </row>
    <row r="389" spans="1:37" s="5" customFormat="1" ht="15" x14ac:dyDescent="0.25">
      <c r="A389" s="70"/>
      <c r="B389" s="71"/>
      <c r="C389" s="202" t="s">
        <v>76</v>
      </c>
      <c r="D389" s="202"/>
      <c r="E389" s="202"/>
      <c r="F389" s="44"/>
      <c r="G389" s="45"/>
      <c r="H389" s="45"/>
      <c r="I389" s="45"/>
      <c r="J389" s="47"/>
      <c r="K389" s="45"/>
      <c r="L389" s="72">
        <v>1608.35</v>
      </c>
      <c r="M389" s="67"/>
      <c r="N389" s="73">
        <v>79903</v>
      </c>
      <c r="AB389" s="41"/>
      <c r="AC389" s="49"/>
      <c r="AH389" s="49" t="s">
        <v>76</v>
      </c>
      <c r="AI389" s="49"/>
      <c r="AK389" s="49"/>
    </row>
    <row r="390" spans="1:37" s="5" customFormat="1" ht="0" hidden="1" customHeight="1" x14ac:dyDescent="0.25">
      <c r="A390" s="80"/>
      <c r="B390" s="81"/>
      <c r="C390" s="81"/>
      <c r="D390" s="81"/>
      <c r="E390" s="81"/>
      <c r="F390" s="82"/>
      <c r="G390" s="82"/>
      <c r="H390" s="82"/>
      <c r="I390" s="82"/>
      <c r="J390" s="83"/>
      <c r="K390" s="82"/>
      <c r="L390" s="83"/>
      <c r="M390" s="56"/>
      <c r="N390" s="83"/>
      <c r="AB390" s="41"/>
      <c r="AC390" s="49"/>
      <c r="AH390" s="49"/>
      <c r="AI390" s="49"/>
      <c r="AK390" s="49"/>
    </row>
    <row r="391" spans="1:37" s="5" customFormat="1" ht="15" x14ac:dyDescent="0.25">
      <c r="A391" s="84"/>
      <c r="B391" s="85"/>
      <c r="C391" s="202" t="s">
        <v>505</v>
      </c>
      <c r="D391" s="202"/>
      <c r="E391" s="202"/>
      <c r="F391" s="202"/>
      <c r="G391" s="202"/>
      <c r="H391" s="202"/>
      <c r="I391" s="202"/>
      <c r="J391" s="202"/>
      <c r="K391" s="202"/>
      <c r="L391" s="86"/>
      <c r="M391" s="87"/>
      <c r="N391" s="88"/>
      <c r="AB391" s="41"/>
      <c r="AC391" s="49"/>
      <c r="AH391" s="49"/>
      <c r="AI391" s="49" t="s">
        <v>505</v>
      </c>
      <c r="AK391" s="49"/>
    </row>
    <row r="392" spans="1:37" s="5" customFormat="1" ht="15" x14ac:dyDescent="0.25">
      <c r="A392" s="89"/>
      <c r="B392" s="53"/>
      <c r="C392" s="200" t="s">
        <v>88</v>
      </c>
      <c r="D392" s="200"/>
      <c r="E392" s="200"/>
      <c r="F392" s="200"/>
      <c r="G392" s="200"/>
      <c r="H392" s="200"/>
      <c r="I392" s="200"/>
      <c r="J392" s="200"/>
      <c r="K392" s="200"/>
      <c r="L392" s="94">
        <v>765.88</v>
      </c>
      <c r="M392" s="91"/>
      <c r="N392" s="92"/>
      <c r="AB392" s="41"/>
      <c r="AC392" s="49"/>
      <c r="AH392" s="49"/>
      <c r="AI392" s="49"/>
      <c r="AJ392" s="4" t="s">
        <v>88</v>
      </c>
      <c r="AK392" s="49"/>
    </row>
    <row r="393" spans="1:37" s="5" customFormat="1" ht="15" x14ac:dyDescent="0.25">
      <c r="A393" s="89"/>
      <c r="B393" s="53"/>
      <c r="C393" s="200" t="s">
        <v>89</v>
      </c>
      <c r="D393" s="200"/>
      <c r="E393" s="200"/>
      <c r="F393" s="200"/>
      <c r="G393" s="200"/>
      <c r="H393" s="200"/>
      <c r="I393" s="200"/>
      <c r="J393" s="200"/>
      <c r="K393" s="200"/>
      <c r="L393" s="93"/>
      <c r="M393" s="91"/>
      <c r="N393" s="92"/>
      <c r="AB393" s="41"/>
      <c r="AC393" s="49"/>
      <c r="AH393" s="49"/>
      <c r="AI393" s="49"/>
      <c r="AJ393" s="4" t="s">
        <v>89</v>
      </c>
      <c r="AK393" s="49"/>
    </row>
    <row r="394" spans="1:37" s="5" customFormat="1" ht="15" x14ac:dyDescent="0.25">
      <c r="A394" s="89"/>
      <c r="B394" s="53"/>
      <c r="C394" s="200" t="s">
        <v>90</v>
      </c>
      <c r="D394" s="200"/>
      <c r="E394" s="200"/>
      <c r="F394" s="200"/>
      <c r="G394" s="200"/>
      <c r="H394" s="200"/>
      <c r="I394" s="200"/>
      <c r="J394" s="200"/>
      <c r="K394" s="200"/>
      <c r="L394" s="94">
        <v>765.88</v>
      </c>
      <c r="M394" s="91"/>
      <c r="N394" s="92"/>
      <c r="AB394" s="41"/>
      <c r="AC394" s="49"/>
      <c r="AH394" s="49"/>
      <c r="AI394" s="49"/>
      <c r="AJ394" s="4" t="s">
        <v>90</v>
      </c>
      <c r="AK394" s="49"/>
    </row>
    <row r="395" spans="1:37" s="5" customFormat="1" ht="15" x14ac:dyDescent="0.25">
      <c r="A395" s="89"/>
      <c r="B395" s="53"/>
      <c r="C395" s="200" t="s">
        <v>467</v>
      </c>
      <c r="D395" s="200"/>
      <c r="E395" s="200"/>
      <c r="F395" s="200"/>
      <c r="G395" s="200"/>
      <c r="H395" s="200"/>
      <c r="I395" s="200"/>
      <c r="J395" s="200"/>
      <c r="K395" s="200"/>
      <c r="L395" s="90">
        <v>1608.35</v>
      </c>
      <c r="M395" s="91"/>
      <c r="N395" s="92"/>
      <c r="AB395" s="41"/>
      <c r="AC395" s="49"/>
      <c r="AH395" s="49"/>
      <c r="AI395" s="49"/>
      <c r="AJ395" s="4" t="s">
        <v>467</v>
      </c>
      <c r="AK395" s="49"/>
    </row>
    <row r="396" spans="1:37" s="5" customFormat="1" ht="15" x14ac:dyDescent="0.25">
      <c r="A396" s="89"/>
      <c r="B396" s="53"/>
      <c r="C396" s="200" t="s">
        <v>468</v>
      </c>
      <c r="D396" s="200"/>
      <c r="E396" s="200"/>
      <c r="F396" s="200"/>
      <c r="G396" s="200"/>
      <c r="H396" s="200"/>
      <c r="I396" s="200"/>
      <c r="J396" s="200"/>
      <c r="K396" s="200"/>
      <c r="L396" s="90">
        <v>1608.35</v>
      </c>
      <c r="M396" s="91"/>
      <c r="N396" s="92"/>
      <c r="AB396" s="41"/>
      <c r="AC396" s="49"/>
      <c r="AH396" s="49"/>
      <c r="AI396" s="49"/>
      <c r="AJ396" s="4" t="s">
        <v>468</v>
      </c>
      <c r="AK396" s="49"/>
    </row>
    <row r="397" spans="1:37" s="5" customFormat="1" ht="15" x14ac:dyDescent="0.25">
      <c r="A397" s="89"/>
      <c r="B397" s="53"/>
      <c r="C397" s="200" t="s">
        <v>469</v>
      </c>
      <c r="D397" s="200"/>
      <c r="E397" s="200"/>
      <c r="F397" s="200"/>
      <c r="G397" s="200"/>
      <c r="H397" s="200"/>
      <c r="I397" s="200"/>
      <c r="J397" s="200"/>
      <c r="K397" s="200"/>
      <c r="L397" s="93"/>
      <c r="M397" s="91"/>
      <c r="N397" s="92"/>
      <c r="AB397" s="41"/>
      <c r="AC397" s="49"/>
      <c r="AH397" s="49"/>
      <c r="AI397" s="49"/>
      <c r="AJ397" s="4" t="s">
        <v>469</v>
      </c>
      <c r="AK397" s="49"/>
    </row>
    <row r="398" spans="1:37" s="5" customFormat="1" ht="15" x14ac:dyDescent="0.25">
      <c r="A398" s="89"/>
      <c r="B398" s="53"/>
      <c r="C398" s="200" t="s">
        <v>470</v>
      </c>
      <c r="D398" s="200"/>
      <c r="E398" s="200"/>
      <c r="F398" s="200"/>
      <c r="G398" s="200"/>
      <c r="H398" s="200"/>
      <c r="I398" s="200"/>
      <c r="J398" s="200"/>
      <c r="K398" s="200"/>
      <c r="L398" s="94">
        <v>765.88</v>
      </c>
      <c r="M398" s="91"/>
      <c r="N398" s="92"/>
      <c r="AB398" s="41"/>
      <c r="AC398" s="49"/>
      <c r="AH398" s="49"/>
      <c r="AI398" s="49"/>
      <c r="AJ398" s="4" t="s">
        <v>470</v>
      </c>
      <c r="AK398" s="49"/>
    </row>
    <row r="399" spans="1:37" s="5" customFormat="1" ht="15" x14ac:dyDescent="0.25">
      <c r="A399" s="89"/>
      <c r="B399" s="53"/>
      <c r="C399" s="200" t="s">
        <v>471</v>
      </c>
      <c r="D399" s="200"/>
      <c r="E399" s="200"/>
      <c r="F399" s="200"/>
      <c r="G399" s="200"/>
      <c r="H399" s="200"/>
      <c r="I399" s="200"/>
      <c r="J399" s="200"/>
      <c r="K399" s="200"/>
      <c r="L399" s="94">
        <v>566.75</v>
      </c>
      <c r="M399" s="91"/>
      <c r="N399" s="92"/>
      <c r="AB399" s="41"/>
      <c r="AC399" s="49"/>
      <c r="AH399" s="49"/>
      <c r="AI399" s="49"/>
      <c r="AJ399" s="4" t="s">
        <v>471</v>
      </c>
      <c r="AK399" s="49"/>
    </row>
    <row r="400" spans="1:37" s="5" customFormat="1" ht="15" x14ac:dyDescent="0.25">
      <c r="A400" s="89"/>
      <c r="B400" s="53"/>
      <c r="C400" s="200" t="s">
        <v>472</v>
      </c>
      <c r="D400" s="200"/>
      <c r="E400" s="200"/>
      <c r="F400" s="200"/>
      <c r="G400" s="200"/>
      <c r="H400" s="200"/>
      <c r="I400" s="200"/>
      <c r="J400" s="200"/>
      <c r="K400" s="200"/>
      <c r="L400" s="94">
        <v>275.72000000000003</v>
      </c>
      <c r="M400" s="91"/>
      <c r="N400" s="92"/>
      <c r="AB400" s="41"/>
      <c r="AC400" s="49"/>
      <c r="AH400" s="49"/>
      <c r="AI400" s="49"/>
      <c r="AJ400" s="4" t="s">
        <v>472</v>
      </c>
      <c r="AK400" s="49"/>
    </row>
    <row r="401" spans="1:40" s="5" customFormat="1" ht="15" x14ac:dyDescent="0.25">
      <c r="A401" s="89"/>
      <c r="B401" s="53"/>
      <c r="C401" s="200" t="s">
        <v>99</v>
      </c>
      <c r="D401" s="200"/>
      <c r="E401" s="200"/>
      <c r="F401" s="200"/>
      <c r="G401" s="200"/>
      <c r="H401" s="200"/>
      <c r="I401" s="200"/>
      <c r="J401" s="200"/>
      <c r="K401" s="200"/>
      <c r="L401" s="94">
        <v>765.88</v>
      </c>
      <c r="M401" s="91"/>
      <c r="N401" s="92"/>
      <c r="AB401" s="41"/>
      <c r="AC401" s="49"/>
      <c r="AH401" s="49"/>
      <c r="AI401" s="49"/>
      <c r="AJ401" s="4" t="s">
        <v>99</v>
      </c>
      <c r="AK401" s="49"/>
    </row>
    <row r="402" spans="1:40" s="5" customFormat="1" ht="15" x14ac:dyDescent="0.25">
      <c r="A402" s="89"/>
      <c r="B402" s="53"/>
      <c r="C402" s="200" t="s">
        <v>100</v>
      </c>
      <c r="D402" s="200"/>
      <c r="E402" s="200"/>
      <c r="F402" s="200"/>
      <c r="G402" s="200"/>
      <c r="H402" s="200"/>
      <c r="I402" s="200"/>
      <c r="J402" s="200"/>
      <c r="K402" s="200"/>
      <c r="L402" s="94">
        <v>566.75</v>
      </c>
      <c r="M402" s="91"/>
      <c r="N402" s="92"/>
      <c r="AB402" s="41"/>
      <c r="AC402" s="49"/>
      <c r="AH402" s="49"/>
      <c r="AI402" s="49"/>
      <c r="AJ402" s="4" t="s">
        <v>100</v>
      </c>
      <c r="AK402" s="49"/>
    </row>
    <row r="403" spans="1:40" s="5" customFormat="1" ht="15" x14ac:dyDescent="0.25">
      <c r="A403" s="89"/>
      <c r="B403" s="53"/>
      <c r="C403" s="200" t="s">
        <v>101</v>
      </c>
      <c r="D403" s="200"/>
      <c r="E403" s="200"/>
      <c r="F403" s="200"/>
      <c r="G403" s="200"/>
      <c r="H403" s="200"/>
      <c r="I403" s="200"/>
      <c r="J403" s="200"/>
      <c r="K403" s="200"/>
      <c r="L403" s="94">
        <v>275.72000000000003</v>
      </c>
      <c r="M403" s="91"/>
      <c r="N403" s="92"/>
      <c r="AB403" s="41"/>
      <c r="AC403" s="49"/>
      <c r="AH403" s="49"/>
      <c r="AI403" s="49"/>
      <c r="AJ403" s="4" t="s">
        <v>101</v>
      </c>
      <c r="AK403" s="49"/>
    </row>
    <row r="404" spans="1:40" s="5" customFormat="1" ht="15" x14ac:dyDescent="0.25">
      <c r="A404" s="89"/>
      <c r="B404" s="95"/>
      <c r="C404" s="201" t="s">
        <v>506</v>
      </c>
      <c r="D404" s="201"/>
      <c r="E404" s="201"/>
      <c r="F404" s="201"/>
      <c r="G404" s="201"/>
      <c r="H404" s="201"/>
      <c r="I404" s="201"/>
      <c r="J404" s="201"/>
      <c r="K404" s="201"/>
      <c r="L404" s="96">
        <v>1608.35</v>
      </c>
      <c r="M404" s="97"/>
      <c r="N404" s="98"/>
      <c r="AB404" s="41"/>
      <c r="AC404" s="49"/>
      <c r="AH404" s="49"/>
      <c r="AI404" s="49"/>
      <c r="AK404" s="49" t="s">
        <v>506</v>
      </c>
    </row>
    <row r="405" spans="1:40" s="5" customFormat="1" ht="11.25" hidden="1" customHeight="1" x14ac:dyDescent="0.25">
      <c r="B405" s="108"/>
      <c r="C405" s="108"/>
      <c r="D405" s="108"/>
      <c r="E405" s="108"/>
      <c r="F405" s="108"/>
      <c r="G405" s="108"/>
      <c r="H405" s="108"/>
      <c r="I405" s="108"/>
      <c r="J405" s="108"/>
      <c r="K405" s="108"/>
      <c r="L405" s="109"/>
      <c r="M405" s="109"/>
      <c r="N405" s="109"/>
    </row>
    <row r="406" spans="1:40" s="5" customFormat="1" ht="15" x14ac:dyDescent="0.25">
      <c r="A406" s="84"/>
      <c r="B406" s="85"/>
      <c r="C406" s="202" t="s">
        <v>356</v>
      </c>
      <c r="D406" s="202"/>
      <c r="E406" s="202"/>
      <c r="F406" s="202"/>
      <c r="G406" s="202"/>
      <c r="H406" s="202"/>
      <c r="I406" s="202"/>
      <c r="J406" s="202"/>
      <c r="K406" s="202"/>
      <c r="L406" s="86"/>
      <c r="M406" s="87"/>
      <c r="N406" s="88"/>
      <c r="AM406" s="49" t="s">
        <v>356</v>
      </c>
    </row>
    <row r="407" spans="1:40" s="5" customFormat="1" ht="15" x14ac:dyDescent="0.25">
      <c r="A407" s="89"/>
      <c r="B407" s="53"/>
      <c r="C407" s="200" t="s">
        <v>88</v>
      </c>
      <c r="D407" s="200"/>
      <c r="E407" s="200"/>
      <c r="F407" s="200"/>
      <c r="G407" s="200"/>
      <c r="H407" s="200"/>
      <c r="I407" s="200"/>
      <c r="J407" s="200"/>
      <c r="K407" s="200"/>
      <c r="L407" s="90">
        <v>21412.7</v>
      </c>
      <c r="M407" s="91"/>
      <c r="N407" s="110">
        <v>1063783</v>
      </c>
      <c r="AM407" s="49"/>
      <c r="AN407" s="4" t="s">
        <v>88</v>
      </c>
    </row>
    <row r="408" spans="1:40" s="5" customFormat="1" ht="15" x14ac:dyDescent="0.25">
      <c r="A408" s="89"/>
      <c r="B408" s="53"/>
      <c r="C408" s="200" t="s">
        <v>89</v>
      </c>
      <c r="D408" s="200"/>
      <c r="E408" s="200"/>
      <c r="F408" s="200"/>
      <c r="G408" s="200"/>
      <c r="H408" s="200"/>
      <c r="I408" s="200"/>
      <c r="J408" s="200"/>
      <c r="K408" s="200"/>
      <c r="L408" s="93"/>
      <c r="M408" s="91"/>
      <c r="N408" s="92"/>
      <c r="AM408" s="49"/>
      <c r="AN408" s="4" t="s">
        <v>89</v>
      </c>
    </row>
    <row r="409" spans="1:40" s="5" customFormat="1" ht="15" x14ac:dyDescent="0.25">
      <c r="A409" s="89"/>
      <c r="B409" s="53"/>
      <c r="C409" s="200" t="s">
        <v>90</v>
      </c>
      <c r="D409" s="200"/>
      <c r="E409" s="200"/>
      <c r="F409" s="200"/>
      <c r="G409" s="200"/>
      <c r="H409" s="200"/>
      <c r="I409" s="200"/>
      <c r="J409" s="200"/>
      <c r="K409" s="200"/>
      <c r="L409" s="90">
        <v>21412.7</v>
      </c>
      <c r="M409" s="91"/>
      <c r="N409" s="110">
        <v>1063783</v>
      </c>
      <c r="AM409" s="49"/>
      <c r="AN409" s="4" t="s">
        <v>90</v>
      </c>
    </row>
    <row r="410" spans="1:40" s="5" customFormat="1" ht="15" x14ac:dyDescent="0.25">
      <c r="A410" s="89"/>
      <c r="B410" s="53"/>
      <c r="C410" s="200" t="s">
        <v>467</v>
      </c>
      <c r="D410" s="200"/>
      <c r="E410" s="200"/>
      <c r="F410" s="200"/>
      <c r="G410" s="200"/>
      <c r="H410" s="200"/>
      <c r="I410" s="200"/>
      <c r="J410" s="200"/>
      <c r="K410" s="200"/>
      <c r="L410" s="90">
        <v>44966.68</v>
      </c>
      <c r="M410" s="91"/>
      <c r="N410" s="110">
        <v>2233943</v>
      </c>
      <c r="AM410" s="49"/>
      <c r="AN410" s="4" t="s">
        <v>467</v>
      </c>
    </row>
    <row r="411" spans="1:40" s="5" customFormat="1" ht="15" x14ac:dyDescent="0.25">
      <c r="A411" s="89"/>
      <c r="B411" s="53"/>
      <c r="C411" s="200" t="s">
        <v>468</v>
      </c>
      <c r="D411" s="200"/>
      <c r="E411" s="200"/>
      <c r="F411" s="200"/>
      <c r="G411" s="200"/>
      <c r="H411" s="200"/>
      <c r="I411" s="200"/>
      <c r="J411" s="200"/>
      <c r="K411" s="200"/>
      <c r="L411" s="90">
        <v>44966.68</v>
      </c>
      <c r="M411" s="91"/>
      <c r="N411" s="110">
        <v>2233943</v>
      </c>
      <c r="AM411" s="49"/>
      <c r="AN411" s="4" t="s">
        <v>468</v>
      </c>
    </row>
    <row r="412" spans="1:40" s="5" customFormat="1" ht="15" x14ac:dyDescent="0.25">
      <c r="A412" s="89"/>
      <c r="B412" s="53"/>
      <c r="C412" s="200" t="s">
        <v>469</v>
      </c>
      <c r="D412" s="200"/>
      <c r="E412" s="200"/>
      <c r="F412" s="200"/>
      <c r="G412" s="200"/>
      <c r="H412" s="200"/>
      <c r="I412" s="200"/>
      <c r="J412" s="200"/>
      <c r="K412" s="200"/>
      <c r="L412" s="93"/>
      <c r="M412" s="91"/>
      <c r="N412" s="92"/>
      <c r="AM412" s="49"/>
      <c r="AN412" s="4" t="s">
        <v>469</v>
      </c>
    </row>
    <row r="413" spans="1:40" s="5" customFormat="1" ht="15" x14ac:dyDescent="0.25">
      <c r="A413" s="89"/>
      <c r="B413" s="53"/>
      <c r="C413" s="200" t="s">
        <v>470</v>
      </c>
      <c r="D413" s="200"/>
      <c r="E413" s="200"/>
      <c r="F413" s="200"/>
      <c r="G413" s="200"/>
      <c r="H413" s="200"/>
      <c r="I413" s="200"/>
      <c r="J413" s="200"/>
      <c r="K413" s="200"/>
      <c r="L413" s="90">
        <v>21412.7</v>
      </c>
      <c r="M413" s="91"/>
      <c r="N413" s="110">
        <v>1063783</v>
      </c>
      <c r="AM413" s="49"/>
      <c r="AN413" s="4" t="s">
        <v>470</v>
      </c>
    </row>
    <row r="414" spans="1:40" s="5" customFormat="1" ht="15" x14ac:dyDescent="0.25">
      <c r="A414" s="89"/>
      <c r="B414" s="53"/>
      <c r="C414" s="200" t="s">
        <v>471</v>
      </c>
      <c r="D414" s="200"/>
      <c r="E414" s="200"/>
      <c r="F414" s="200"/>
      <c r="G414" s="200"/>
      <c r="H414" s="200"/>
      <c r="I414" s="200"/>
      <c r="J414" s="200"/>
      <c r="K414" s="200"/>
      <c r="L414" s="90">
        <v>15845.41</v>
      </c>
      <c r="M414" s="91"/>
      <c r="N414" s="110">
        <v>787198</v>
      </c>
      <c r="AM414" s="49"/>
      <c r="AN414" s="4" t="s">
        <v>471</v>
      </c>
    </row>
    <row r="415" spans="1:40" s="5" customFormat="1" ht="15" x14ac:dyDescent="0.25">
      <c r="A415" s="89"/>
      <c r="B415" s="53"/>
      <c r="C415" s="200" t="s">
        <v>472</v>
      </c>
      <c r="D415" s="200"/>
      <c r="E415" s="200"/>
      <c r="F415" s="200"/>
      <c r="G415" s="200"/>
      <c r="H415" s="200"/>
      <c r="I415" s="200"/>
      <c r="J415" s="200"/>
      <c r="K415" s="200"/>
      <c r="L415" s="90">
        <v>7708.57</v>
      </c>
      <c r="M415" s="91"/>
      <c r="N415" s="110">
        <v>382962</v>
      </c>
      <c r="AM415" s="49"/>
      <c r="AN415" s="4" t="s">
        <v>472</v>
      </c>
    </row>
    <row r="416" spans="1:40" s="5" customFormat="1" ht="15" x14ac:dyDescent="0.25">
      <c r="A416" s="89"/>
      <c r="B416" s="53"/>
      <c r="C416" s="200" t="s">
        <v>99</v>
      </c>
      <c r="D416" s="200"/>
      <c r="E416" s="200"/>
      <c r="F416" s="200"/>
      <c r="G416" s="200"/>
      <c r="H416" s="200"/>
      <c r="I416" s="200"/>
      <c r="J416" s="200"/>
      <c r="K416" s="200"/>
      <c r="L416" s="90">
        <v>21412.7</v>
      </c>
      <c r="M416" s="91"/>
      <c r="N416" s="110">
        <v>1063783</v>
      </c>
      <c r="AM416" s="49"/>
      <c r="AN416" s="4" t="s">
        <v>99</v>
      </c>
    </row>
    <row r="417" spans="1:46" s="5" customFormat="1" ht="15" x14ac:dyDescent="0.25">
      <c r="A417" s="89"/>
      <c r="B417" s="53"/>
      <c r="C417" s="200" t="s">
        <v>100</v>
      </c>
      <c r="D417" s="200"/>
      <c r="E417" s="200"/>
      <c r="F417" s="200"/>
      <c r="G417" s="200"/>
      <c r="H417" s="200"/>
      <c r="I417" s="200"/>
      <c r="J417" s="200"/>
      <c r="K417" s="200"/>
      <c r="L417" s="90">
        <v>15845.41</v>
      </c>
      <c r="M417" s="91"/>
      <c r="N417" s="110">
        <v>787198</v>
      </c>
      <c r="AM417" s="49"/>
      <c r="AN417" s="4" t="s">
        <v>100</v>
      </c>
    </row>
    <row r="418" spans="1:46" s="5" customFormat="1" ht="15" x14ac:dyDescent="0.25">
      <c r="A418" s="89"/>
      <c r="B418" s="53"/>
      <c r="C418" s="200" t="s">
        <v>101</v>
      </c>
      <c r="D418" s="200"/>
      <c r="E418" s="200"/>
      <c r="F418" s="200"/>
      <c r="G418" s="200"/>
      <c r="H418" s="200"/>
      <c r="I418" s="200"/>
      <c r="J418" s="200"/>
      <c r="K418" s="200"/>
      <c r="L418" s="90">
        <v>7708.57</v>
      </c>
      <c r="M418" s="91"/>
      <c r="N418" s="110">
        <v>382962</v>
      </c>
      <c r="AM418" s="49"/>
      <c r="AN418" s="4" t="s">
        <v>101</v>
      </c>
    </row>
    <row r="419" spans="1:46" s="5" customFormat="1" ht="15" x14ac:dyDescent="0.25">
      <c r="A419" s="89"/>
      <c r="B419" s="53"/>
      <c r="C419" s="200" t="s">
        <v>358</v>
      </c>
      <c r="D419" s="200"/>
      <c r="E419" s="200"/>
      <c r="F419" s="200"/>
      <c r="G419" s="200"/>
      <c r="H419" s="200"/>
      <c r="I419" s="200"/>
      <c r="J419" s="200"/>
      <c r="K419" s="200"/>
      <c r="L419" s="90">
        <v>8993.34</v>
      </c>
      <c r="M419" s="91"/>
      <c r="N419" s="110">
        <v>446788.6</v>
      </c>
      <c r="AM419" s="49"/>
      <c r="AO419" s="4" t="s">
        <v>358</v>
      </c>
    </row>
    <row r="420" spans="1:46" s="5" customFormat="1" ht="15" x14ac:dyDescent="0.25">
      <c r="A420" s="89"/>
      <c r="B420" s="95"/>
      <c r="C420" s="201" t="s">
        <v>359</v>
      </c>
      <c r="D420" s="201"/>
      <c r="E420" s="201"/>
      <c r="F420" s="201"/>
      <c r="G420" s="201"/>
      <c r="H420" s="201"/>
      <c r="I420" s="201"/>
      <c r="J420" s="201"/>
      <c r="K420" s="201"/>
      <c r="L420" s="96">
        <v>53960.02</v>
      </c>
      <c r="M420" s="97"/>
      <c r="N420" s="111">
        <v>2680731.6</v>
      </c>
      <c r="AM420" s="49"/>
      <c r="AP420" s="49" t="s">
        <v>359</v>
      </c>
    </row>
    <row r="421" spans="1:46" s="5" customFormat="1" ht="13.5" hidden="1" customHeight="1" x14ac:dyDescent="0.25">
      <c r="B421" s="83"/>
      <c r="C421" s="81"/>
      <c r="D421" s="81"/>
      <c r="E421" s="81"/>
      <c r="F421" s="81"/>
      <c r="G421" s="81"/>
      <c r="H421" s="81"/>
      <c r="I421" s="81"/>
      <c r="J421" s="81"/>
      <c r="K421" s="81"/>
      <c r="L421" s="96"/>
      <c r="M421" s="112"/>
      <c r="N421" s="113"/>
    </row>
    <row r="422" spans="1:46" s="5" customFormat="1" ht="30.75" hidden="1" customHeight="1" x14ac:dyDescent="0.25">
      <c r="A422" s="114"/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</row>
    <row r="423" spans="1:46" s="8" customFormat="1" ht="15" hidden="1" x14ac:dyDescent="0.25">
      <c r="A423" s="7"/>
      <c r="B423" s="116" t="s">
        <v>360</v>
      </c>
      <c r="C423" s="198"/>
      <c r="D423" s="198"/>
      <c r="E423" s="198"/>
      <c r="F423" s="198"/>
      <c r="G423" s="198"/>
      <c r="H423" s="199" t="s">
        <v>361</v>
      </c>
      <c r="I423" s="199"/>
      <c r="J423" s="199"/>
      <c r="K423" s="199"/>
      <c r="L423" s="199"/>
      <c r="M423" s="5"/>
      <c r="N423" s="5"/>
      <c r="O423" s="3"/>
      <c r="P423" s="3"/>
      <c r="Q423" s="3"/>
      <c r="R423" s="5"/>
      <c r="S423" s="5"/>
      <c r="T423" s="5"/>
      <c r="U423" s="5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 t="s">
        <v>7</v>
      </c>
      <c r="AR423" s="13" t="s">
        <v>361</v>
      </c>
      <c r="AS423" s="13"/>
      <c r="AT423" s="13"/>
    </row>
    <row r="424" spans="1:46" s="117" customFormat="1" ht="16.5" hidden="1" customHeight="1" x14ac:dyDescent="0.25">
      <c r="A424" s="11"/>
      <c r="B424" s="116"/>
      <c r="C424" s="197" t="s">
        <v>362</v>
      </c>
      <c r="D424" s="197"/>
      <c r="E424" s="197"/>
      <c r="F424" s="197"/>
      <c r="G424" s="197"/>
      <c r="H424" s="197"/>
      <c r="I424" s="197"/>
      <c r="J424" s="197"/>
      <c r="K424" s="197"/>
      <c r="L424" s="197"/>
      <c r="O424" s="118"/>
      <c r="P424" s="118"/>
      <c r="Q424" s="118"/>
      <c r="V424" s="119"/>
      <c r="W424" s="119"/>
      <c r="X424" s="119"/>
      <c r="Y424" s="119"/>
      <c r="Z424" s="119"/>
      <c r="AA424" s="119"/>
      <c r="AB424" s="119"/>
      <c r="AC424" s="119"/>
      <c r="AD424" s="119"/>
      <c r="AE424" s="119"/>
      <c r="AF424" s="119"/>
      <c r="AG424" s="119"/>
      <c r="AH424" s="119"/>
      <c r="AI424" s="119"/>
      <c r="AJ424" s="119"/>
      <c r="AK424" s="119"/>
      <c r="AL424" s="119"/>
      <c r="AM424" s="119"/>
      <c r="AN424" s="119"/>
      <c r="AO424" s="119"/>
      <c r="AP424" s="119"/>
      <c r="AQ424" s="119"/>
      <c r="AR424" s="119"/>
      <c r="AS424" s="119"/>
      <c r="AT424" s="119"/>
    </row>
    <row r="425" spans="1:46" s="8" customFormat="1" ht="15" hidden="1" x14ac:dyDescent="0.25">
      <c r="A425" s="7"/>
      <c r="B425" s="116" t="s">
        <v>363</v>
      </c>
      <c r="C425" s="198"/>
      <c r="D425" s="198"/>
      <c r="E425" s="198"/>
      <c r="F425" s="198"/>
      <c r="G425" s="198"/>
      <c r="H425" s="199" t="s">
        <v>507</v>
      </c>
      <c r="I425" s="199"/>
      <c r="J425" s="199"/>
      <c r="K425" s="199"/>
      <c r="L425" s="199"/>
      <c r="M425" s="5"/>
      <c r="N425" s="5"/>
      <c r="O425" s="3"/>
      <c r="P425" s="3"/>
      <c r="Q425" s="3"/>
      <c r="R425" s="5"/>
      <c r="S425" s="5"/>
      <c r="T425" s="5"/>
      <c r="U425" s="5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 t="s">
        <v>7</v>
      </c>
      <c r="AT425" s="13" t="s">
        <v>507</v>
      </c>
    </row>
    <row r="426" spans="1:46" s="117" customFormat="1" ht="16.5" hidden="1" customHeight="1" x14ac:dyDescent="0.25">
      <c r="A426" s="11"/>
      <c r="C426" s="197" t="s">
        <v>362</v>
      </c>
      <c r="D426" s="197"/>
      <c r="E426" s="197"/>
      <c r="F426" s="197"/>
      <c r="G426" s="197"/>
      <c r="H426" s="197"/>
      <c r="I426" s="197"/>
      <c r="J426" s="197"/>
      <c r="K426" s="197"/>
      <c r="L426" s="197"/>
      <c r="O426" s="118"/>
      <c r="P426" s="118"/>
      <c r="Q426" s="118"/>
      <c r="V426" s="119"/>
      <c r="W426" s="119"/>
      <c r="X426" s="119"/>
      <c r="Y426" s="119"/>
      <c r="Z426" s="119"/>
      <c r="AA426" s="119"/>
      <c r="AB426" s="119"/>
      <c r="AC426" s="119"/>
      <c r="AD426" s="119"/>
      <c r="AE426" s="119"/>
      <c r="AF426" s="119"/>
      <c r="AG426" s="119"/>
      <c r="AH426" s="119"/>
      <c r="AI426" s="119"/>
      <c r="AJ426" s="119"/>
      <c r="AK426" s="119"/>
      <c r="AL426" s="119"/>
      <c r="AM426" s="119"/>
      <c r="AN426" s="119"/>
      <c r="AO426" s="119"/>
      <c r="AP426" s="119"/>
      <c r="AQ426" s="119"/>
      <c r="AR426" s="119"/>
      <c r="AS426" s="119"/>
      <c r="AT426" s="119"/>
    </row>
    <row r="427" spans="1:46" s="8" customFormat="1" ht="19.5" customHeight="1" x14ac:dyDescent="0.2">
      <c r="A427" s="7"/>
      <c r="C427" s="120"/>
      <c r="D427" s="120"/>
      <c r="E427" s="120"/>
      <c r="F427" s="120"/>
      <c r="G427" s="120"/>
      <c r="H427" s="120"/>
      <c r="I427" s="120"/>
      <c r="J427" s="120"/>
      <c r="K427" s="120"/>
      <c r="L427" s="120"/>
      <c r="O427" s="3"/>
      <c r="P427" s="3"/>
      <c r="Q427" s="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</row>
    <row r="428" spans="1:46" s="5" customFormat="1" ht="15" x14ac:dyDescent="0.25">
      <c r="B428" s="121"/>
      <c r="D428" s="121"/>
      <c r="F428" s="121"/>
    </row>
  </sheetData>
  <mergeCells count="411">
    <mergeCell ref="C425:G425"/>
    <mergeCell ref="H425:L425"/>
    <mergeCell ref="C426:L426"/>
    <mergeCell ref="C419:K419"/>
    <mergeCell ref="C420:K420"/>
    <mergeCell ref="C423:G423"/>
    <mergeCell ref="H423:L423"/>
    <mergeCell ref="C424:L424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K413"/>
    <mergeCell ref="C403:K403"/>
    <mergeCell ref="C404:K404"/>
    <mergeCell ref="C406:K406"/>
    <mergeCell ref="C407:K407"/>
    <mergeCell ref="C408:K408"/>
    <mergeCell ref="C398:K398"/>
    <mergeCell ref="C399:K399"/>
    <mergeCell ref="C400:K400"/>
    <mergeCell ref="C401:K401"/>
    <mergeCell ref="C402:K402"/>
    <mergeCell ref="C393:K393"/>
    <mergeCell ref="C394:K394"/>
    <mergeCell ref="C395:K395"/>
    <mergeCell ref="C396:K396"/>
    <mergeCell ref="C397:K397"/>
    <mergeCell ref="C387:E387"/>
    <mergeCell ref="C388:E388"/>
    <mergeCell ref="C389:E389"/>
    <mergeCell ref="C391:K391"/>
    <mergeCell ref="C392:K392"/>
    <mergeCell ref="C382:N382"/>
    <mergeCell ref="C383:E383"/>
    <mergeCell ref="C384:E384"/>
    <mergeCell ref="C385:E385"/>
    <mergeCell ref="C386:E386"/>
    <mergeCell ref="C377:K377"/>
    <mergeCell ref="C378:K378"/>
    <mergeCell ref="C379:K379"/>
    <mergeCell ref="A380:N380"/>
    <mergeCell ref="C381:E381"/>
    <mergeCell ref="C372:K372"/>
    <mergeCell ref="C373:K373"/>
    <mergeCell ref="C374:K374"/>
    <mergeCell ref="C375:K375"/>
    <mergeCell ref="C376:K376"/>
    <mergeCell ref="C367:K367"/>
    <mergeCell ref="C368:K368"/>
    <mergeCell ref="C369:K369"/>
    <mergeCell ref="C370:K370"/>
    <mergeCell ref="C371:K371"/>
    <mergeCell ref="C361:E361"/>
    <mergeCell ref="C362:E362"/>
    <mergeCell ref="C363:E363"/>
    <mergeCell ref="C364:E364"/>
    <mergeCell ref="C366:K366"/>
    <mergeCell ref="C356:E356"/>
    <mergeCell ref="C357:N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N348"/>
    <mergeCell ref="C349:E349"/>
    <mergeCell ref="C350:E350"/>
    <mergeCell ref="C341:E341"/>
    <mergeCell ref="C342:E342"/>
    <mergeCell ref="C343:E343"/>
    <mergeCell ref="C344:E344"/>
    <mergeCell ref="C345:E345"/>
    <mergeCell ref="C336:K336"/>
    <mergeCell ref="A337:N337"/>
    <mergeCell ref="C338:E338"/>
    <mergeCell ref="C339:N339"/>
    <mergeCell ref="C340:E340"/>
    <mergeCell ref="C331:K331"/>
    <mergeCell ref="C332:K332"/>
    <mergeCell ref="C333:K333"/>
    <mergeCell ref="C334:K334"/>
    <mergeCell ref="C335:K335"/>
    <mergeCell ref="C326:K326"/>
    <mergeCell ref="C327:K327"/>
    <mergeCell ref="C328:K328"/>
    <mergeCell ref="C329:K329"/>
    <mergeCell ref="C330:K330"/>
    <mergeCell ref="C320:E320"/>
    <mergeCell ref="C321:E321"/>
    <mergeCell ref="C323:K323"/>
    <mergeCell ref="C324:K324"/>
    <mergeCell ref="C325:K325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N314"/>
    <mergeCell ref="C305:E305"/>
    <mergeCell ref="C306:E306"/>
    <mergeCell ref="C307:E307"/>
    <mergeCell ref="C308:E308"/>
    <mergeCell ref="C309:E309"/>
    <mergeCell ref="C300:K300"/>
    <mergeCell ref="A301:N301"/>
    <mergeCell ref="C302:E302"/>
    <mergeCell ref="C303:N303"/>
    <mergeCell ref="C304:N304"/>
    <mergeCell ref="C295:K295"/>
    <mergeCell ref="C296:K296"/>
    <mergeCell ref="C297:K297"/>
    <mergeCell ref="C298:K298"/>
    <mergeCell ref="C299:K299"/>
    <mergeCell ref="C290:K290"/>
    <mergeCell ref="C291:K291"/>
    <mergeCell ref="C292:K292"/>
    <mergeCell ref="C293:K293"/>
    <mergeCell ref="C294:K294"/>
    <mergeCell ref="C284:E284"/>
    <mergeCell ref="C285:E285"/>
    <mergeCell ref="C287:K287"/>
    <mergeCell ref="C288:K288"/>
    <mergeCell ref="C289:K289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N278"/>
    <mergeCell ref="C269:N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N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24:N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N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N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N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N188"/>
    <mergeCell ref="C179:N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N170"/>
    <mergeCell ref="C171:E171"/>
    <mergeCell ref="C172:E172"/>
    <mergeCell ref="C173:E173"/>
    <mergeCell ref="C164:K164"/>
    <mergeCell ref="C165:K165"/>
    <mergeCell ref="C166:K166"/>
    <mergeCell ref="C167:K167"/>
    <mergeCell ref="A168:N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N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N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N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N46"/>
    <mergeCell ref="C47:E47"/>
    <mergeCell ref="C38:E38"/>
    <mergeCell ref="C39:E39"/>
    <mergeCell ref="C40:E40"/>
    <mergeCell ref="C41:E41"/>
    <mergeCell ref="C42:E42"/>
    <mergeCell ref="C36:E36"/>
    <mergeCell ref="C37:N37"/>
    <mergeCell ref="L28:M28"/>
    <mergeCell ref="A31:A33"/>
    <mergeCell ref="B31:B33"/>
    <mergeCell ref="C31:E33"/>
    <mergeCell ref="F31:F33"/>
    <mergeCell ref="G31:I32"/>
    <mergeCell ref="J31:L32"/>
    <mergeCell ref="M31:M33"/>
    <mergeCell ref="L27:M27"/>
    <mergeCell ref="A9:N9"/>
    <mergeCell ref="A11:N11"/>
    <mergeCell ref="A12:N12"/>
    <mergeCell ref="A13:N13"/>
    <mergeCell ref="A15:N15"/>
    <mergeCell ref="N31:N33"/>
    <mergeCell ref="C34:E34"/>
    <mergeCell ref="A35:N35"/>
    <mergeCell ref="G4:N4"/>
    <mergeCell ref="G5:N5"/>
    <mergeCell ref="A6:F6"/>
    <mergeCell ref="G6:N6"/>
    <mergeCell ref="A8:N8"/>
    <mergeCell ref="A16:N16"/>
    <mergeCell ref="B19:F19"/>
    <mergeCell ref="B20:F20"/>
    <mergeCell ref="D22:F22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7" firstPageNumber="64" fitToHeight="0" orientation="landscape" useFirstPageNumber="1" r:id="rId1"/>
  <headerFooter>
    <oddFooter>&amp;RСтраница &amp;P</oddFooter>
  </headerFooter>
  <rowBreaks count="1" manualBreakCount="1">
    <brk id="4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28"/>
  <sheetViews>
    <sheetView view="pageBreakPreview" topLeftCell="A400" zoomScale="75" zoomScaleNormal="100" zoomScaleSheetLayoutView="75" workbookViewId="0">
      <selection activeCell="A422" sqref="A422:XFD42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4" width="13.5703125" style="2" customWidth="1"/>
    <col min="5" max="5" width="15.28515625" style="2" customWidth="1"/>
    <col min="6" max="6" width="9.85546875" style="2" customWidth="1"/>
    <col min="7" max="7" width="9.7109375" style="2" customWidth="1"/>
    <col min="8" max="8" width="12.140625" style="2" customWidth="1"/>
    <col min="9" max="9" width="13" style="2" customWidth="1"/>
    <col min="10" max="10" width="12.42578125" style="2" customWidth="1"/>
    <col min="11" max="11" width="11.85546875" style="2" customWidth="1"/>
    <col min="12" max="12" width="14.5703125" style="2" customWidth="1"/>
    <col min="13" max="13" width="13.7109375" style="2" customWidth="1"/>
    <col min="14" max="14" width="14.5703125" style="2" customWidth="1"/>
    <col min="15" max="15" width="9.5703125" style="3" customWidth="1"/>
    <col min="16" max="16" width="80" style="3" hidden="1" customWidth="1"/>
    <col min="17" max="17" width="104.5703125" style="3" hidden="1" customWidth="1"/>
    <col min="18" max="21" width="9.140625" style="2"/>
    <col min="22" max="23" width="102" style="4" hidden="1" customWidth="1"/>
    <col min="24" max="26" width="183.5703125" style="4" hidden="1" customWidth="1"/>
    <col min="27" max="27" width="38.7109375" style="4" hidden="1" customWidth="1"/>
    <col min="28" max="28" width="183.5703125" style="4" hidden="1" customWidth="1"/>
    <col min="29" max="29" width="42.42578125" style="4" hidden="1" customWidth="1"/>
    <col min="30" max="30" width="154.28515625" style="4" hidden="1" customWidth="1"/>
    <col min="31" max="34" width="42.42578125" style="4" hidden="1" customWidth="1"/>
    <col min="35" max="37" width="111.42578125" style="4" hidden="1" customWidth="1"/>
    <col min="38" max="38" width="154.28515625" style="4" hidden="1" customWidth="1"/>
    <col min="39" max="42" width="111.42578125" style="4" hidden="1" customWidth="1"/>
    <col min="43" max="43" width="62" style="4" hidden="1" customWidth="1"/>
    <col min="44" max="44" width="64" style="4" hidden="1" customWidth="1"/>
    <col min="45" max="45" width="62" style="4" hidden="1" customWidth="1"/>
    <col min="46" max="46" width="64" style="4" hidden="1" customWidth="1"/>
    <col min="47" max="16384" width="9.140625" style="2"/>
  </cols>
  <sheetData>
    <row r="1" spans="1:26" s="5" customFormat="1" ht="15" x14ac:dyDescent="0.25">
      <c r="N1" s="6" t="s">
        <v>0</v>
      </c>
    </row>
    <row r="2" spans="1:26" s="5" customFormat="1" ht="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 t="s">
        <v>1</v>
      </c>
    </row>
    <row r="3" spans="1:26" s="5" customFormat="1" ht="6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26" s="5" customFormat="1" ht="11.25" customHeight="1" x14ac:dyDescent="0.25">
      <c r="A4" s="10" t="s">
        <v>2</v>
      </c>
      <c r="B4" s="11"/>
      <c r="C4" s="7"/>
      <c r="E4" s="7"/>
      <c r="F4" s="7"/>
      <c r="G4" s="223" t="s">
        <v>3</v>
      </c>
      <c r="H4" s="223"/>
      <c r="I4" s="223"/>
      <c r="J4" s="223"/>
      <c r="K4" s="223"/>
      <c r="L4" s="223"/>
      <c r="M4" s="223"/>
      <c r="N4" s="223"/>
    </row>
    <row r="5" spans="1:26" s="5" customFormat="1" ht="45" customHeight="1" x14ac:dyDescent="0.25">
      <c r="A5" s="10" t="s">
        <v>4</v>
      </c>
      <c r="B5" s="11"/>
      <c r="C5" s="7"/>
      <c r="E5" s="12"/>
      <c r="F5" s="12"/>
      <c r="G5" s="227" t="s">
        <v>5</v>
      </c>
      <c r="H5" s="227"/>
      <c r="I5" s="227"/>
      <c r="J5" s="227"/>
      <c r="K5" s="227"/>
      <c r="L5" s="227"/>
      <c r="M5" s="227"/>
      <c r="N5" s="227"/>
      <c r="V5" s="13" t="s">
        <v>5</v>
      </c>
    </row>
    <row r="6" spans="1:26" s="5" customFormat="1" ht="15" x14ac:dyDescent="0.25">
      <c r="A6" s="228" t="s">
        <v>6</v>
      </c>
      <c r="B6" s="228"/>
      <c r="C6" s="228"/>
      <c r="D6" s="228"/>
      <c r="E6" s="228"/>
      <c r="F6" s="228"/>
      <c r="G6" s="227"/>
      <c r="H6" s="227"/>
      <c r="I6" s="227"/>
      <c r="J6" s="227"/>
      <c r="K6" s="227"/>
      <c r="L6" s="227"/>
      <c r="M6" s="227"/>
      <c r="N6" s="227"/>
      <c r="P6" s="14" t="s">
        <v>6</v>
      </c>
      <c r="Q6" s="14"/>
      <c r="R6" s="15"/>
      <c r="S6" s="15"/>
      <c r="T6" s="15"/>
      <c r="U6" s="15"/>
      <c r="W6" s="13" t="s">
        <v>7</v>
      </c>
    </row>
    <row r="7" spans="1:26" s="5" customFormat="1" ht="9" customHeight="1" x14ac:dyDescent="0.25">
      <c r="A7" s="16"/>
      <c r="B7" s="7"/>
      <c r="C7" s="7"/>
      <c r="D7" s="7"/>
      <c r="E7" s="7"/>
      <c r="F7" s="11"/>
      <c r="G7" s="11"/>
      <c r="H7" s="11"/>
      <c r="I7" s="11"/>
      <c r="J7" s="11"/>
      <c r="K7" s="11"/>
      <c r="L7" s="11"/>
      <c r="M7" s="11"/>
      <c r="N7" s="11"/>
    </row>
    <row r="8" spans="1:26" s="5" customFormat="1" ht="15" x14ac:dyDescent="0.25">
      <c r="A8" s="226" t="s">
        <v>8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X8" s="13" t="s">
        <v>8</v>
      </c>
    </row>
    <row r="9" spans="1:26" s="5" customFormat="1" ht="15" x14ac:dyDescent="0.25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</row>
    <row r="10" spans="1:26" s="5" customFormat="1" ht="9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26" s="5" customFormat="1" ht="15" x14ac:dyDescent="0.25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Y11" s="13" t="s">
        <v>7</v>
      </c>
    </row>
    <row r="12" spans="1:26" s="5" customFormat="1" ht="15" x14ac:dyDescent="0.25">
      <c r="A12" s="222" t="s">
        <v>10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</row>
    <row r="13" spans="1:26" s="5" customFormat="1" ht="21" customHeight="1" x14ac:dyDescent="0.25">
      <c r="A13" s="220" t="s">
        <v>508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</row>
    <row r="14" spans="1:26" s="5" customFormat="1" ht="9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26" s="5" customFormat="1" ht="15" x14ac:dyDescent="0.25">
      <c r="A15" s="221" t="s">
        <v>509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Z15" s="13" t="s">
        <v>509</v>
      </c>
    </row>
    <row r="16" spans="1:26" s="5" customFormat="1" ht="9" customHeight="1" x14ac:dyDescent="0.25">
      <c r="A16" s="222" t="s">
        <v>13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</row>
    <row r="17" spans="1:27" s="5" customFormat="1" ht="12" customHeight="1" x14ac:dyDescent="0.25">
      <c r="A17" s="7" t="s">
        <v>14</v>
      </c>
      <c r="B17" s="19" t="s">
        <v>15</v>
      </c>
      <c r="C17" s="1" t="s">
        <v>16</v>
      </c>
      <c r="D17" s="1"/>
      <c r="E17" s="1"/>
      <c r="F17" s="12"/>
      <c r="G17" s="12"/>
      <c r="H17" s="12"/>
      <c r="I17" s="12"/>
      <c r="J17" s="12"/>
      <c r="K17" s="12"/>
      <c r="L17" s="12"/>
      <c r="M17" s="12"/>
      <c r="N17" s="12"/>
    </row>
    <row r="18" spans="1:27" s="5" customFormat="1" ht="9" customHeight="1" x14ac:dyDescent="0.25">
      <c r="A18" s="7"/>
      <c r="B18" s="20"/>
      <c r="C18" s="1"/>
      <c r="D18" s="1"/>
      <c r="E18" s="1"/>
      <c r="F18" s="12"/>
      <c r="G18" s="12"/>
      <c r="H18" s="12"/>
      <c r="I18" s="12"/>
      <c r="J18" s="12"/>
      <c r="K18" s="12"/>
      <c r="L18" s="12"/>
      <c r="M18" s="12"/>
      <c r="N18" s="12"/>
    </row>
    <row r="19" spans="1:27" s="5" customFormat="1" ht="12" customHeight="1" x14ac:dyDescent="0.25">
      <c r="A19" s="7" t="s">
        <v>17</v>
      </c>
      <c r="B19" s="223" t="s">
        <v>510</v>
      </c>
      <c r="C19" s="223"/>
      <c r="D19" s="223"/>
      <c r="E19" s="223"/>
      <c r="F19" s="223"/>
      <c r="G19" s="12"/>
      <c r="H19" s="12"/>
      <c r="I19" s="12"/>
      <c r="J19" s="12"/>
      <c r="K19" s="12"/>
      <c r="L19" s="12"/>
      <c r="M19" s="12"/>
      <c r="N19" s="12"/>
    </row>
    <row r="20" spans="1:27" s="5" customFormat="1" ht="15" x14ac:dyDescent="0.25">
      <c r="A20" s="7"/>
      <c r="B20" s="224" t="s">
        <v>19</v>
      </c>
      <c r="C20" s="224"/>
      <c r="D20" s="224"/>
      <c r="E20" s="224"/>
      <c r="F20" s="224"/>
      <c r="G20" s="21"/>
      <c r="H20" s="21"/>
      <c r="I20" s="21"/>
      <c r="J20" s="21"/>
      <c r="K20" s="21"/>
      <c r="L20" s="21"/>
      <c r="M20" s="22"/>
      <c r="N20" s="21"/>
    </row>
    <row r="21" spans="1:27" s="5" customFormat="1" ht="9" customHeight="1" x14ac:dyDescent="0.25">
      <c r="A21" s="7"/>
      <c r="B21" s="7"/>
      <c r="C21" s="7"/>
      <c r="D21" s="23"/>
      <c r="E21" s="23"/>
      <c r="F21" s="23"/>
      <c r="G21" s="23"/>
      <c r="H21" s="23"/>
      <c r="I21" s="23"/>
      <c r="J21" s="23"/>
      <c r="K21" s="23"/>
      <c r="L21" s="23"/>
      <c r="M21" s="21"/>
      <c r="N21" s="21"/>
    </row>
    <row r="22" spans="1:27" s="5" customFormat="1" ht="15" x14ac:dyDescent="0.25">
      <c r="A22" s="24" t="s">
        <v>20</v>
      </c>
      <c r="B22" s="7"/>
      <c r="C22" s="7"/>
      <c r="D22" s="214" t="s">
        <v>424</v>
      </c>
      <c r="E22" s="214"/>
      <c r="F22" s="214"/>
      <c r="G22" s="25"/>
      <c r="H22" s="25"/>
      <c r="I22" s="25"/>
      <c r="J22" s="25"/>
      <c r="K22" s="25"/>
      <c r="L22" s="25"/>
      <c r="M22" s="25"/>
      <c r="N22" s="25"/>
      <c r="AA22" s="13" t="s">
        <v>424</v>
      </c>
    </row>
    <row r="23" spans="1:27" s="5" customFormat="1" ht="9" customHeight="1" x14ac:dyDescent="0.25">
      <c r="A23" s="7"/>
      <c r="B23" s="8"/>
      <c r="C23" s="8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27" s="5" customFormat="1" ht="12" customHeight="1" x14ac:dyDescent="0.25">
      <c r="A24" s="24" t="s">
        <v>22</v>
      </c>
      <c r="B24" s="8"/>
      <c r="C24" s="27">
        <v>2680.73</v>
      </c>
      <c r="D24" s="28" t="s">
        <v>425</v>
      </c>
      <c r="E24" s="29" t="s">
        <v>23</v>
      </c>
      <c r="G24" s="8"/>
      <c r="H24" s="8"/>
      <c r="I24" s="8"/>
      <c r="J24" s="8"/>
      <c r="K24" s="8"/>
      <c r="L24" s="30"/>
      <c r="M24" s="30"/>
      <c r="N24" s="8"/>
    </row>
    <row r="25" spans="1:27" s="5" customFormat="1" ht="11.25" customHeight="1" x14ac:dyDescent="0.25">
      <c r="A25" s="7"/>
      <c r="B25" s="31" t="s">
        <v>24</v>
      </c>
      <c r="C25" s="32"/>
      <c r="D25" s="33"/>
      <c r="E25" s="29"/>
      <c r="G25" s="8"/>
    </row>
    <row r="26" spans="1:27" s="5" customFormat="1" ht="12" customHeight="1" x14ac:dyDescent="0.25">
      <c r="A26" s="7"/>
      <c r="B26" s="34" t="s">
        <v>25</v>
      </c>
      <c r="C26" s="27">
        <v>0</v>
      </c>
      <c r="D26" s="28" t="s">
        <v>35</v>
      </c>
      <c r="E26" s="29" t="s">
        <v>23</v>
      </c>
      <c r="I26" s="8" t="s">
        <v>27</v>
      </c>
      <c r="J26" s="8"/>
      <c r="K26" s="8"/>
      <c r="L26" s="27">
        <v>1063.78</v>
      </c>
      <c r="M26" s="35" t="s">
        <v>426</v>
      </c>
      <c r="N26" s="29" t="s">
        <v>23</v>
      </c>
    </row>
    <row r="27" spans="1:27" s="5" customFormat="1" ht="12" customHeight="1" x14ac:dyDescent="0.25">
      <c r="A27" s="7"/>
      <c r="B27" s="34" t="s">
        <v>28</v>
      </c>
      <c r="C27" s="27">
        <v>0</v>
      </c>
      <c r="D27" s="36" t="s">
        <v>35</v>
      </c>
      <c r="E27" s="29" t="s">
        <v>23</v>
      </c>
      <c r="I27" s="8" t="s">
        <v>29</v>
      </c>
      <c r="J27" s="8"/>
      <c r="K27" s="8"/>
      <c r="L27" s="215">
        <v>1627.68</v>
      </c>
      <c r="M27" s="215"/>
      <c r="N27" s="29" t="s">
        <v>30</v>
      </c>
    </row>
    <row r="28" spans="1:27" s="5" customFormat="1" ht="12" customHeight="1" x14ac:dyDescent="0.25">
      <c r="A28" s="7"/>
      <c r="B28" s="34" t="s">
        <v>31</v>
      </c>
      <c r="C28" s="27">
        <v>0</v>
      </c>
      <c r="D28" s="36" t="s">
        <v>35</v>
      </c>
      <c r="E28" s="29" t="s">
        <v>23</v>
      </c>
      <c r="I28" s="8" t="s">
        <v>33</v>
      </c>
      <c r="J28" s="8"/>
      <c r="K28" s="8"/>
      <c r="L28" s="215"/>
      <c r="M28" s="215"/>
      <c r="N28" s="29" t="s">
        <v>30</v>
      </c>
    </row>
    <row r="29" spans="1:27" s="5" customFormat="1" ht="12" customHeight="1" x14ac:dyDescent="0.25">
      <c r="A29" s="7"/>
      <c r="B29" s="34" t="s">
        <v>34</v>
      </c>
      <c r="C29" s="27">
        <v>2233.94</v>
      </c>
      <c r="D29" s="28" t="s">
        <v>427</v>
      </c>
      <c r="E29" s="29" t="s">
        <v>23</v>
      </c>
      <c r="G29" s="8"/>
      <c r="H29" s="8"/>
      <c r="I29" s="8"/>
      <c r="J29" s="8"/>
      <c r="K29" s="8"/>
      <c r="L29" s="8"/>
      <c r="M29" s="8"/>
      <c r="N29" s="8"/>
    </row>
    <row r="30" spans="1:27" s="5" customFormat="1" ht="15" x14ac:dyDescent="0.25">
      <c r="A30" s="37"/>
    </row>
    <row r="31" spans="1:27" s="5" customFormat="1" ht="18.75" customHeight="1" x14ac:dyDescent="0.25">
      <c r="A31" s="217" t="s">
        <v>36</v>
      </c>
      <c r="B31" s="218" t="s">
        <v>37</v>
      </c>
      <c r="C31" s="218" t="s">
        <v>38</v>
      </c>
      <c r="D31" s="218"/>
      <c r="E31" s="218"/>
      <c r="F31" s="218" t="s">
        <v>39</v>
      </c>
      <c r="G31" s="218" t="s">
        <v>40</v>
      </c>
      <c r="H31" s="218"/>
      <c r="I31" s="218"/>
      <c r="J31" s="218" t="s">
        <v>41</v>
      </c>
      <c r="K31" s="218"/>
      <c r="L31" s="218"/>
      <c r="M31" s="218" t="s">
        <v>42</v>
      </c>
      <c r="N31" s="218" t="s">
        <v>43</v>
      </c>
    </row>
    <row r="32" spans="1:27" s="5" customFormat="1" ht="16.5" customHeight="1" x14ac:dyDescent="0.25">
      <c r="A32" s="217"/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</row>
    <row r="33" spans="1:34" s="5" customFormat="1" ht="22.5" x14ac:dyDescent="0.25">
      <c r="A33" s="217"/>
      <c r="B33" s="218"/>
      <c r="C33" s="218"/>
      <c r="D33" s="218"/>
      <c r="E33" s="218"/>
      <c r="F33" s="218"/>
      <c r="G33" s="38" t="s">
        <v>44</v>
      </c>
      <c r="H33" s="38" t="s">
        <v>45</v>
      </c>
      <c r="I33" s="38" t="s">
        <v>46</v>
      </c>
      <c r="J33" s="38" t="s">
        <v>44</v>
      </c>
      <c r="K33" s="38" t="s">
        <v>45</v>
      </c>
      <c r="L33" s="38" t="s">
        <v>47</v>
      </c>
      <c r="M33" s="218"/>
      <c r="N33" s="218"/>
    </row>
    <row r="34" spans="1:34" s="5" customFormat="1" ht="15" x14ac:dyDescent="0.25">
      <c r="A34" s="39">
        <v>1</v>
      </c>
      <c r="B34" s="40">
        <v>2</v>
      </c>
      <c r="C34" s="219">
        <v>3</v>
      </c>
      <c r="D34" s="219"/>
      <c r="E34" s="219"/>
      <c r="F34" s="40">
        <v>4</v>
      </c>
      <c r="G34" s="40">
        <v>5</v>
      </c>
      <c r="H34" s="40">
        <v>6</v>
      </c>
      <c r="I34" s="40">
        <v>7</v>
      </c>
      <c r="J34" s="40">
        <v>8</v>
      </c>
      <c r="K34" s="40">
        <v>9</v>
      </c>
      <c r="L34" s="40">
        <v>10</v>
      </c>
      <c r="M34" s="40">
        <v>11</v>
      </c>
      <c r="N34" s="40">
        <v>12</v>
      </c>
    </row>
    <row r="35" spans="1:34" s="5" customFormat="1" ht="15" x14ac:dyDescent="0.25">
      <c r="A35" s="204" t="s">
        <v>428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6"/>
      <c r="AB35" s="41" t="s">
        <v>428</v>
      </c>
    </row>
    <row r="36" spans="1:34" s="5" customFormat="1" ht="57" x14ac:dyDescent="0.25">
      <c r="A36" s="42" t="s">
        <v>49</v>
      </c>
      <c r="B36" s="43" t="s">
        <v>429</v>
      </c>
      <c r="C36" s="202" t="s">
        <v>430</v>
      </c>
      <c r="D36" s="202"/>
      <c r="E36" s="202"/>
      <c r="F36" s="44" t="s">
        <v>431</v>
      </c>
      <c r="G36" s="45"/>
      <c r="H36" s="45"/>
      <c r="I36" s="79">
        <v>1</v>
      </c>
      <c r="J36" s="47"/>
      <c r="K36" s="45"/>
      <c r="L36" s="47"/>
      <c r="M36" s="45"/>
      <c r="N36" s="48"/>
      <c r="AB36" s="41"/>
      <c r="AC36" s="49" t="s">
        <v>430</v>
      </c>
    </row>
    <row r="37" spans="1:34" s="5" customFormat="1" ht="34.5" x14ac:dyDescent="0.25">
      <c r="A37" s="52"/>
      <c r="B37" s="53" t="s">
        <v>432</v>
      </c>
      <c r="C37" s="208" t="s">
        <v>433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9"/>
      <c r="AB37" s="41"/>
      <c r="AC37" s="49"/>
      <c r="AD37" s="4" t="s">
        <v>433</v>
      </c>
    </row>
    <row r="38" spans="1:34" s="5" customFormat="1" ht="15" x14ac:dyDescent="0.25">
      <c r="A38" s="54"/>
      <c r="B38" s="53" t="s">
        <v>49</v>
      </c>
      <c r="C38" s="200" t="s">
        <v>59</v>
      </c>
      <c r="D38" s="200"/>
      <c r="E38" s="200"/>
      <c r="F38" s="55"/>
      <c r="G38" s="56"/>
      <c r="H38" s="56"/>
      <c r="I38" s="56"/>
      <c r="J38" s="99">
        <v>1388.39</v>
      </c>
      <c r="K38" s="75">
        <v>1.3</v>
      </c>
      <c r="L38" s="99">
        <v>1804.91</v>
      </c>
      <c r="M38" s="58">
        <v>49.68</v>
      </c>
      <c r="N38" s="59">
        <v>89668</v>
      </c>
      <c r="AB38" s="41"/>
      <c r="AC38" s="49"/>
      <c r="AE38" s="4" t="s">
        <v>59</v>
      </c>
    </row>
    <row r="39" spans="1:34" s="5" customFormat="1" ht="15" x14ac:dyDescent="0.25">
      <c r="A39" s="62"/>
      <c r="B39" s="53"/>
      <c r="C39" s="200" t="s">
        <v>66</v>
      </c>
      <c r="D39" s="200"/>
      <c r="E39" s="200"/>
      <c r="F39" s="55" t="s">
        <v>67</v>
      </c>
      <c r="G39" s="58">
        <v>94.77</v>
      </c>
      <c r="H39" s="75">
        <v>1.3</v>
      </c>
      <c r="I39" s="101">
        <v>123.20099999999999</v>
      </c>
      <c r="J39" s="64"/>
      <c r="K39" s="56"/>
      <c r="L39" s="64"/>
      <c r="M39" s="56"/>
      <c r="N39" s="61"/>
      <c r="AB39" s="41"/>
      <c r="AC39" s="49"/>
      <c r="AF39" s="4" t="s">
        <v>66</v>
      </c>
    </row>
    <row r="40" spans="1:34" s="5" customFormat="1" ht="15" x14ac:dyDescent="0.25">
      <c r="A40" s="54"/>
      <c r="B40" s="53"/>
      <c r="C40" s="207" t="s">
        <v>69</v>
      </c>
      <c r="D40" s="207"/>
      <c r="E40" s="207"/>
      <c r="F40" s="66"/>
      <c r="G40" s="67"/>
      <c r="H40" s="67"/>
      <c r="I40" s="67"/>
      <c r="J40" s="100">
        <v>1388.39</v>
      </c>
      <c r="K40" s="67"/>
      <c r="L40" s="100">
        <v>1804.91</v>
      </c>
      <c r="M40" s="67"/>
      <c r="N40" s="69">
        <v>89668</v>
      </c>
      <c r="AB40" s="41"/>
      <c r="AC40" s="49"/>
      <c r="AG40" s="4" t="s">
        <v>69</v>
      </c>
    </row>
    <row r="41" spans="1:34" s="5" customFormat="1" ht="15" x14ac:dyDescent="0.25">
      <c r="A41" s="62"/>
      <c r="B41" s="53"/>
      <c r="C41" s="200" t="s">
        <v>70</v>
      </c>
      <c r="D41" s="200"/>
      <c r="E41" s="200"/>
      <c r="F41" s="55"/>
      <c r="G41" s="56"/>
      <c r="H41" s="56"/>
      <c r="I41" s="56"/>
      <c r="J41" s="64"/>
      <c r="K41" s="56"/>
      <c r="L41" s="99">
        <v>1804.91</v>
      </c>
      <c r="M41" s="56"/>
      <c r="N41" s="59">
        <v>89668</v>
      </c>
      <c r="AB41" s="41"/>
      <c r="AC41" s="49"/>
      <c r="AF41" s="4" t="s">
        <v>70</v>
      </c>
    </row>
    <row r="42" spans="1:34" s="5" customFormat="1" ht="23.25" x14ac:dyDescent="0.25">
      <c r="A42" s="62"/>
      <c r="B42" s="53" t="s">
        <v>434</v>
      </c>
      <c r="C42" s="200" t="s">
        <v>435</v>
      </c>
      <c r="D42" s="200"/>
      <c r="E42" s="200"/>
      <c r="F42" s="55" t="s">
        <v>73</v>
      </c>
      <c r="G42" s="60">
        <v>74</v>
      </c>
      <c r="H42" s="56"/>
      <c r="I42" s="60">
        <v>74</v>
      </c>
      <c r="J42" s="64"/>
      <c r="K42" s="56"/>
      <c r="L42" s="99">
        <v>1335.63</v>
      </c>
      <c r="M42" s="56"/>
      <c r="N42" s="59">
        <v>66354</v>
      </c>
      <c r="AB42" s="41"/>
      <c r="AC42" s="49"/>
      <c r="AF42" s="4" t="s">
        <v>435</v>
      </c>
    </row>
    <row r="43" spans="1:34" s="5" customFormat="1" ht="23.25" x14ac:dyDescent="0.25">
      <c r="A43" s="62"/>
      <c r="B43" s="53" t="s">
        <v>436</v>
      </c>
      <c r="C43" s="200" t="s">
        <v>437</v>
      </c>
      <c r="D43" s="200"/>
      <c r="E43" s="200"/>
      <c r="F43" s="55" t="s">
        <v>73</v>
      </c>
      <c r="G43" s="60">
        <v>36</v>
      </c>
      <c r="H43" s="56"/>
      <c r="I43" s="60">
        <v>36</v>
      </c>
      <c r="J43" s="64"/>
      <c r="K43" s="56"/>
      <c r="L43" s="57">
        <v>649.77</v>
      </c>
      <c r="M43" s="56"/>
      <c r="N43" s="59">
        <v>32280</v>
      </c>
      <c r="AB43" s="41"/>
      <c r="AC43" s="49"/>
      <c r="AF43" s="4" t="s">
        <v>437</v>
      </c>
    </row>
    <row r="44" spans="1:34" s="5" customFormat="1" ht="15" x14ac:dyDescent="0.25">
      <c r="A44" s="70"/>
      <c r="B44" s="71"/>
      <c r="C44" s="202" t="s">
        <v>76</v>
      </c>
      <c r="D44" s="202"/>
      <c r="E44" s="202"/>
      <c r="F44" s="44"/>
      <c r="G44" s="45"/>
      <c r="H44" s="45"/>
      <c r="I44" s="45"/>
      <c r="J44" s="47"/>
      <c r="K44" s="45"/>
      <c r="L44" s="72">
        <v>3790.31</v>
      </c>
      <c r="M44" s="67"/>
      <c r="N44" s="73">
        <v>188302</v>
      </c>
      <c r="AB44" s="41"/>
      <c r="AC44" s="49"/>
      <c r="AH44" s="49" t="s">
        <v>76</v>
      </c>
    </row>
    <row r="45" spans="1:34" s="5" customFormat="1" ht="45" x14ac:dyDescent="0.25">
      <c r="A45" s="42" t="s">
        <v>60</v>
      </c>
      <c r="B45" s="43" t="s">
        <v>438</v>
      </c>
      <c r="C45" s="202" t="s">
        <v>439</v>
      </c>
      <c r="D45" s="202"/>
      <c r="E45" s="202"/>
      <c r="F45" s="44" t="s">
        <v>209</v>
      </c>
      <c r="G45" s="45"/>
      <c r="H45" s="45"/>
      <c r="I45" s="79">
        <v>1</v>
      </c>
      <c r="J45" s="47"/>
      <c r="K45" s="45"/>
      <c r="L45" s="47"/>
      <c r="M45" s="45"/>
      <c r="N45" s="48"/>
      <c r="AB45" s="41"/>
      <c r="AC45" s="49" t="s">
        <v>439</v>
      </c>
      <c r="AH45" s="49"/>
    </row>
    <row r="46" spans="1:34" s="5" customFormat="1" ht="34.5" x14ac:dyDescent="0.25">
      <c r="A46" s="52"/>
      <c r="B46" s="53" t="s">
        <v>432</v>
      </c>
      <c r="C46" s="208" t="s">
        <v>433</v>
      </c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9"/>
      <c r="AB46" s="41"/>
      <c r="AC46" s="49"/>
      <c r="AD46" s="4" t="s">
        <v>433</v>
      </c>
      <c r="AH46" s="49"/>
    </row>
    <row r="47" spans="1:34" s="5" customFormat="1" ht="15" x14ac:dyDescent="0.25">
      <c r="A47" s="54"/>
      <c r="B47" s="53" t="s">
        <v>49</v>
      </c>
      <c r="C47" s="200" t="s">
        <v>59</v>
      </c>
      <c r="D47" s="200"/>
      <c r="E47" s="200"/>
      <c r="F47" s="55"/>
      <c r="G47" s="56"/>
      <c r="H47" s="56"/>
      <c r="I47" s="56"/>
      <c r="J47" s="57">
        <v>137.05000000000001</v>
      </c>
      <c r="K47" s="75">
        <v>1.3</v>
      </c>
      <c r="L47" s="57">
        <v>178.17</v>
      </c>
      <c r="M47" s="58">
        <v>49.68</v>
      </c>
      <c r="N47" s="59">
        <v>8851</v>
      </c>
      <c r="AB47" s="41"/>
      <c r="AC47" s="49"/>
      <c r="AE47" s="4" t="s">
        <v>59</v>
      </c>
      <c r="AH47" s="49"/>
    </row>
    <row r="48" spans="1:34" s="5" customFormat="1" ht="15" x14ac:dyDescent="0.25">
      <c r="A48" s="62"/>
      <c r="B48" s="53"/>
      <c r="C48" s="200" t="s">
        <v>66</v>
      </c>
      <c r="D48" s="200"/>
      <c r="E48" s="200"/>
      <c r="F48" s="55" t="s">
        <v>67</v>
      </c>
      <c r="G48" s="75">
        <v>10.8</v>
      </c>
      <c r="H48" s="75">
        <v>1.3</v>
      </c>
      <c r="I48" s="58">
        <v>14.04</v>
      </c>
      <c r="J48" s="64"/>
      <c r="K48" s="56"/>
      <c r="L48" s="64"/>
      <c r="M48" s="56"/>
      <c r="N48" s="61"/>
      <c r="AB48" s="41"/>
      <c r="AC48" s="49"/>
      <c r="AF48" s="4" t="s">
        <v>66</v>
      </c>
      <c r="AH48" s="49"/>
    </row>
    <row r="49" spans="1:34" s="5" customFormat="1" ht="15" x14ac:dyDescent="0.25">
      <c r="A49" s="54"/>
      <c r="B49" s="53"/>
      <c r="C49" s="207" t="s">
        <v>69</v>
      </c>
      <c r="D49" s="207"/>
      <c r="E49" s="207"/>
      <c r="F49" s="66"/>
      <c r="G49" s="67"/>
      <c r="H49" s="67"/>
      <c r="I49" s="67"/>
      <c r="J49" s="68">
        <v>137.05000000000001</v>
      </c>
      <c r="K49" s="67"/>
      <c r="L49" s="68">
        <v>178.17</v>
      </c>
      <c r="M49" s="67"/>
      <c r="N49" s="69">
        <v>8851</v>
      </c>
      <c r="AB49" s="41"/>
      <c r="AC49" s="49"/>
      <c r="AG49" s="4" t="s">
        <v>69</v>
      </c>
      <c r="AH49" s="49"/>
    </row>
    <row r="50" spans="1:34" s="5" customFormat="1" ht="15" x14ac:dyDescent="0.25">
      <c r="A50" s="62"/>
      <c r="B50" s="53"/>
      <c r="C50" s="200" t="s">
        <v>70</v>
      </c>
      <c r="D50" s="200"/>
      <c r="E50" s="200"/>
      <c r="F50" s="55"/>
      <c r="G50" s="56"/>
      <c r="H50" s="56"/>
      <c r="I50" s="56"/>
      <c r="J50" s="64"/>
      <c r="K50" s="56"/>
      <c r="L50" s="57">
        <v>178.17</v>
      </c>
      <c r="M50" s="56"/>
      <c r="N50" s="59">
        <v>8851</v>
      </c>
      <c r="AB50" s="41"/>
      <c r="AC50" s="49"/>
      <c r="AF50" s="4" t="s">
        <v>70</v>
      </c>
      <c r="AH50" s="49"/>
    </row>
    <row r="51" spans="1:34" s="5" customFormat="1" ht="23.25" x14ac:dyDescent="0.25">
      <c r="A51" s="62"/>
      <c r="B51" s="53" t="s">
        <v>434</v>
      </c>
      <c r="C51" s="200" t="s">
        <v>435</v>
      </c>
      <c r="D51" s="200"/>
      <c r="E51" s="200"/>
      <c r="F51" s="55" t="s">
        <v>73</v>
      </c>
      <c r="G51" s="60">
        <v>74</v>
      </c>
      <c r="H51" s="56"/>
      <c r="I51" s="60">
        <v>74</v>
      </c>
      <c r="J51" s="64"/>
      <c r="K51" s="56"/>
      <c r="L51" s="57">
        <v>131.85</v>
      </c>
      <c r="M51" s="56"/>
      <c r="N51" s="59">
        <v>6550</v>
      </c>
      <c r="AB51" s="41"/>
      <c r="AC51" s="49"/>
      <c r="AF51" s="4" t="s">
        <v>435</v>
      </c>
      <c r="AH51" s="49"/>
    </row>
    <row r="52" spans="1:34" s="5" customFormat="1" ht="23.25" x14ac:dyDescent="0.25">
      <c r="A52" s="62"/>
      <c r="B52" s="53" t="s">
        <v>436</v>
      </c>
      <c r="C52" s="200" t="s">
        <v>437</v>
      </c>
      <c r="D52" s="200"/>
      <c r="E52" s="200"/>
      <c r="F52" s="55" t="s">
        <v>73</v>
      </c>
      <c r="G52" s="60">
        <v>36</v>
      </c>
      <c r="H52" s="56"/>
      <c r="I52" s="60">
        <v>36</v>
      </c>
      <c r="J52" s="64"/>
      <c r="K52" s="56"/>
      <c r="L52" s="57">
        <v>64.14</v>
      </c>
      <c r="M52" s="56"/>
      <c r="N52" s="59">
        <v>3186</v>
      </c>
      <c r="AB52" s="41"/>
      <c r="AC52" s="49"/>
      <c r="AF52" s="4" t="s">
        <v>437</v>
      </c>
      <c r="AH52" s="49"/>
    </row>
    <row r="53" spans="1:34" s="5" customFormat="1" ht="15" x14ac:dyDescent="0.25">
      <c r="A53" s="70"/>
      <c r="B53" s="71"/>
      <c r="C53" s="202" t="s">
        <v>76</v>
      </c>
      <c r="D53" s="202"/>
      <c r="E53" s="202"/>
      <c r="F53" s="44"/>
      <c r="G53" s="45"/>
      <c r="H53" s="45"/>
      <c r="I53" s="45"/>
      <c r="J53" s="47"/>
      <c r="K53" s="45"/>
      <c r="L53" s="78">
        <v>374.16</v>
      </c>
      <c r="M53" s="67"/>
      <c r="N53" s="73">
        <v>18587</v>
      </c>
      <c r="AB53" s="41"/>
      <c r="AC53" s="49"/>
      <c r="AH53" s="49" t="s">
        <v>76</v>
      </c>
    </row>
    <row r="54" spans="1:34" s="5" customFormat="1" ht="57" x14ac:dyDescent="0.25">
      <c r="A54" s="42" t="s">
        <v>62</v>
      </c>
      <c r="B54" s="43" t="s">
        <v>440</v>
      </c>
      <c r="C54" s="202" t="s">
        <v>441</v>
      </c>
      <c r="D54" s="202"/>
      <c r="E54" s="202"/>
      <c r="F54" s="44" t="s">
        <v>86</v>
      </c>
      <c r="G54" s="45"/>
      <c r="H54" s="45"/>
      <c r="I54" s="79">
        <v>1</v>
      </c>
      <c r="J54" s="47"/>
      <c r="K54" s="45"/>
      <c r="L54" s="47"/>
      <c r="M54" s="45"/>
      <c r="N54" s="48"/>
      <c r="AB54" s="41"/>
      <c r="AC54" s="49" t="s">
        <v>441</v>
      </c>
      <c r="AH54" s="49"/>
    </row>
    <row r="55" spans="1:34" s="5" customFormat="1" ht="34.5" x14ac:dyDescent="0.25">
      <c r="A55" s="52"/>
      <c r="B55" s="53" t="s">
        <v>432</v>
      </c>
      <c r="C55" s="208" t="s">
        <v>433</v>
      </c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9"/>
      <c r="AB55" s="41"/>
      <c r="AC55" s="49"/>
      <c r="AD55" s="4" t="s">
        <v>433</v>
      </c>
      <c r="AH55" s="49"/>
    </row>
    <row r="56" spans="1:34" s="5" customFormat="1" ht="15" x14ac:dyDescent="0.25">
      <c r="A56" s="54"/>
      <c r="B56" s="53" t="s">
        <v>49</v>
      </c>
      <c r="C56" s="200" t="s">
        <v>59</v>
      </c>
      <c r="D56" s="200"/>
      <c r="E56" s="200"/>
      <c r="F56" s="55"/>
      <c r="G56" s="56"/>
      <c r="H56" s="56"/>
      <c r="I56" s="56"/>
      <c r="J56" s="57">
        <v>210.15</v>
      </c>
      <c r="K56" s="75">
        <v>1.3</v>
      </c>
      <c r="L56" s="57">
        <v>273.2</v>
      </c>
      <c r="M56" s="58">
        <v>49.68</v>
      </c>
      <c r="N56" s="59">
        <v>13573</v>
      </c>
      <c r="AB56" s="41"/>
      <c r="AC56" s="49"/>
      <c r="AE56" s="4" t="s">
        <v>59</v>
      </c>
      <c r="AH56" s="49"/>
    </row>
    <row r="57" spans="1:34" s="5" customFormat="1" ht="15" x14ac:dyDescent="0.25">
      <c r="A57" s="62"/>
      <c r="B57" s="53"/>
      <c r="C57" s="200" t="s">
        <v>66</v>
      </c>
      <c r="D57" s="200"/>
      <c r="E57" s="200"/>
      <c r="F57" s="55" t="s">
        <v>67</v>
      </c>
      <c r="G57" s="58">
        <v>16.559999999999999</v>
      </c>
      <c r="H57" s="75">
        <v>1.3</v>
      </c>
      <c r="I57" s="101">
        <v>21.527999999999999</v>
      </c>
      <c r="J57" s="64"/>
      <c r="K57" s="56"/>
      <c r="L57" s="64"/>
      <c r="M57" s="56"/>
      <c r="N57" s="61"/>
      <c r="AB57" s="41"/>
      <c r="AC57" s="49"/>
      <c r="AF57" s="4" t="s">
        <v>66</v>
      </c>
      <c r="AH57" s="49"/>
    </row>
    <row r="58" spans="1:34" s="5" customFormat="1" ht="15" x14ac:dyDescent="0.25">
      <c r="A58" s="54"/>
      <c r="B58" s="53"/>
      <c r="C58" s="207" t="s">
        <v>69</v>
      </c>
      <c r="D58" s="207"/>
      <c r="E58" s="207"/>
      <c r="F58" s="66"/>
      <c r="G58" s="67"/>
      <c r="H58" s="67"/>
      <c r="I58" s="67"/>
      <c r="J58" s="68">
        <v>210.15</v>
      </c>
      <c r="K58" s="67"/>
      <c r="L58" s="68">
        <v>273.2</v>
      </c>
      <c r="M58" s="67"/>
      <c r="N58" s="69">
        <v>13573</v>
      </c>
      <c r="AB58" s="41"/>
      <c r="AC58" s="49"/>
      <c r="AG58" s="4" t="s">
        <v>69</v>
      </c>
      <c r="AH58" s="49"/>
    </row>
    <row r="59" spans="1:34" s="5" customFormat="1" ht="15" x14ac:dyDescent="0.25">
      <c r="A59" s="62"/>
      <c r="B59" s="53"/>
      <c r="C59" s="200" t="s">
        <v>70</v>
      </c>
      <c r="D59" s="200"/>
      <c r="E59" s="200"/>
      <c r="F59" s="55"/>
      <c r="G59" s="56"/>
      <c r="H59" s="56"/>
      <c r="I59" s="56"/>
      <c r="J59" s="64"/>
      <c r="K59" s="56"/>
      <c r="L59" s="57">
        <v>273.2</v>
      </c>
      <c r="M59" s="56"/>
      <c r="N59" s="59">
        <v>13573</v>
      </c>
      <c r="AB59" s="41"/>
      <c r="AC59" s="49"/>
      <c r="AF59" s="4" t="s">
        <v>70</v>
      </c>
      <c r="AH59" s="49"/>
    </row>
    <row r="60" spans="1:34" s="5" customFormat="1" ht="23.25" x14ac:dyDescent="0.25">
      <c r="A60" s="62"/>
      <c r="B60" s="53" t="s">
        <v>434</v>
      </c>
      <c r="C60" s="200" t="s">
        <v>435</v>
      </c>
      <c r="D60" s="200"/>
      <c r="E60" s="200"/>
      <c r="F60" s="55" t="s">
        <v>73</v>
      </c>
      <c r="G60" s="60">
        <v>74</v>
      </c>
      <c r="H60" s="56"/>
      <c r="I60" s="60">
        <v>74</v>
      </c>
      <c r="J60" s="64"/>
      <c r="K60" s="56"/>
      <c r="L60" s="57">
        <v>202.17</v>
      </c>
      <c r="M60" s="56"/>
      <c r="N60" s="59">
        <v>10044</v>
      </c>
      <c r="AB60" s="41"/>
      <c r="AC60" s="49"/>
      <c r="AF60" s="4" t="s">
        <v>435</v>
      </c>
      <c r="AH60" s="49"/>
    </row>
    <row r="61" spans="1:34" s="5" customFormat="1" ht="23.25" x14ac:dyDescent="0.25">
      <c r="A61" s="62"/>
      <c r="B61" s="53" t="s">
        <v>436</v>
      </c>
      <c r="C61" s="200" t="s">
        <v>437</v>
      </c>
      <c r="D61" s="200"/>
      <c r="E61" s="200"/>
      <c r="F61" s="55" t="s">
        <v>73</v>
      </c>
      <c r="G61" s="60">
        <v>36</v>
      </c>
      <c r="H61" s="56"/>
      <c r="I61" s="60">
        <v>36</v>
      </c>
      <c r="J61" s="64"/>
      <c r="K61" s="56"/>
      <c r="L61" s="57">
        <v>98.35</v>
      </c>
      <c r="M61" s="56"/>
      <c r="N61" s="59">
        <v>4886</v>
      </c>
      <c r="AB61" s="41"/>
      <c r="AC61" s="49"/>
      <c r="AF61" s="4" t="s">
        <v>437</v>
      </c>
      <c r="AH61" s="49"/>
    </row>
    <row r="62" spans="1:34" s="5" customFormat="1" ht="15" x14ac:dyDescent="0.25">
      <c r="A62" s="70"/>
      <c r="B62" s="71"/>
      <c r="C62" s="202" t="s">
        <v>76</v>
      </c>
      <c r="D62" s="202"/>
      <c r="E62" s="202"/>
      <c r="F62" s="44"/>
      <c r="G62" s="45"/>
      <c r="H62" s="45"/>
      <c r="I62" s="45"/>
      <c r="J62" s="47"/>
      <c r="K62" s="45"/>
      <c r="L62" s="78">
        <v>573.72</v>
      </c>
      <c r="M62" s="67"/>
      <c r="N62" s="73">
        <v>28503</v>
      </c>
      <c r="AB62" s="41"/>
      <c r="AC62" s="49"/>
      <c r="AH62" s="49" t="s">
        <v>76</v>
      </c>
    </row>
    <row r="63" spans="1:34" s="5" customFormat="1" ht="79.5" x14ac:dyDescent="0.25">
      <c r="A63" s="42" t="s">
        <v>64</v>
      </c>
      <c r="B63" s="43" t="s">
        <v>442</v>
      </c>
      <c r="C63" s="213" t="s">
        <v>443</v>
      </c>
      <c r="D63" s="213"/>
      <c r="E63" s="213"/>
      <c r="F63" s="44" t="s">
        <v>86</v>
      </c>
      <c r="G63" s="45"/>
      <c r="H63" s="45"/>
      <c r="I63" s="79">
        <v>1</v>
      </c>
      <c r="J63" s="47"/>
      <c r="K63" s="45"/>
      <c r="L63" s="47"/>
      <c r="M63" s="45"/>
      <c r="N63" s="48"/>
      <c r="AB63" s="41"/>
      <c r="AC63" s="49" t="s">
        <v>443</v>
      </c>
      <c r="AH63" s="49"/>
    </row>
    <row r="64" spans="1:34" s="5" customFormat="1" ht="34.5" x14ac:dyDescent="0.25">
      <c r="A64" s="52"/>
      <c r="B64" s="53" t="s">
        <v>432</v>
      </c>
      <c r="C64" s="208" t="s">
        <v>433</v>
      </c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9"/>
      <c r="AB64" s="41"/>
      <c r="AC64" s="49"/>
      <c r="AD64" s="4" t="s">
        <v>433</v>
      </c>
      <c r="AH64" s="49"/>
    </row>
    <row r="65" spans="1:34" s="5" customFormat="1" ht="15" x14ac:dyDescent="0.25">
      <c r="A65" s="54"/>
      <c r="B65" s="53" t="s">
        <v>49</v>
      </c>
      <c r="C65" s="200" t="s">
        <v>59</v>
      </c>
      <c r="D65" s="200"/>
      <c r="E65" s="200"/>
      <c r="F65" s="55"/>
      <c r="G65" s="56"/>
      <c r="H65" s="56"/>
      <c r="I65" s="56"/>
      <c r="J65" s="57">
        <v>465.36</v>
      </c>
      <c r="K65" s="75">
        <v>1.3</v>
      </c>
      <c r="L65" s="57">
        <v>604.97</v>
      </c>
      <c r="M65" s="58">
        <v>49.68</v>
      </c>
      <c r="N65" s="59">
        <v>30055</v>
      </c>
      <c r="AB65" s="41"/>
      <c r="AC65" s="49"/>
      <c r="AE65" s="4" t="s">
        <v>59</v>
      </c>
      <c r="AH65" s="49"/>
    </row>
    <row r="66" spans="1:34" s="5" customFormat="1" ht="15" x14ac:dyDescent="0.25">
      <c r="A66" s="62"/>
      <c r="B66" s="53"/>
      <c r="C66" s="200" t="s">
        <v>66</v>
      </c>
      <c r="D66" s="200"/>
      <c r="E66" s="200"/>
      <c r="F66" s="55" t="s">
        <v>67</v>
      </c>
      <c r="G66" s="60">
        <v>40</v>
      </c>
      <c r="H66" s="75">
        <v>1.3</v>
      </c>
      <c r="I66" s="60">
        <v>52</v>
      </c>
      <c r="J66" s="64"/>
      <c r="K66" s="56"/>
      <c r="L66" s="64"/>
      <c r="M66" s="56"/>
      <c r="N66" s="61"/>
      <c r="AB66" s="41"/>
      <c r="AC66" s="49"/>
      <c r="AF66" s="4" t="s">
        <v>66</v>
      </c>
      <c r="AH66" s="49"/>
    </row>
    <row r="67" spans="1:34" s="5" customFormat="1" ht="15" x14ac:dyDescent="0.25">
      <c r="A67" s="54"/>
      <c r="B67" s="53"/>
      <c r="C67" s="207" t="s">
        <v>69</v>
      </c>
      <c r="D67" s="207"/>
      <c r="E67" s="207"/>
      <c r="F67" s="66"/>
      <c r="G67" s="67"/>
      <c r="H67" s="67"/>
      <c r="I67" s="67"/>
      <c r="J67" s="68">
        <v>465.36</v>
      </c>
      <c r="K67" s="67"/>
      <c r="L67" s="68">
        <v>604.97</v>
      </c>
      <c r="M67" s="67"/>
      <c r="N67" s="69">
        <v>30055</v>
      </c>
      <c r="AB67" s="41"/>
      <c r="AC67" s="49"/>
      <c r="AG67" s="4" t="s">
        <v>69</v>
      </c>
      <c r="AH67" s="49"/>
    </row>
    <row r="68" spans="1:34" s="5" customFormat="1" ht="15" x14ac:dyDescent="0.25">
      <c r="A68" s="62"/>
      <c r="B68" s="53"/>
      <c r="C68" s="200" t="s">
        <v>70</v>
      </c>
      <c r="D68" s="200"/>
      <c r="E68" s="200"/>
      <c r="F68" s="55"/>
      <c r="G68" s="56"/>
      <c r="H68" s="56"/>
      <c r="I68" s="56"/>
      <c r="J68" s="64"/>
      <c r="K68" s="56"/>
      <c r="L68" s="57">
        <v>604.97</v>
      </c>
      <c r="M68" s="56"/>
      <c r="N68" s="59">
        <v>30055</v>
      </c>
      <c r="AB68" s="41"/>
      <c r="AC68" s="49"/>
      <c r="AF68" s="4" t="s">
        <v>70</v>
      </c>
      <c r="AH68" s="49"/>
    </row>
    <row r="69" spans="1:34" s="5" customFormat="1" ht="23.25" x14ac:dyDescent="0.25">
      <c r="A69" s="62"/>
      <c r="B69" s="53" t="s">
        <v>434</v>
      </c>
      <c r="C69" s="200" t="s">
        <v>435</v>
      </c>
      <c r="D69" s="200"/>
      <c r="E69" s="200"/>
      <c r="F69" s="55" t="s">
        <v>73</v>
      </c>
      <c r="G69" s="60">
        <v>74</v>
      </c>
      <c r="H69" s="56"/>
      <c r="I69" s="60">
        <v>74</v>
      </c>
      <c r="J69" s="64"/>
      <c r="K69" s="56"/>
      <c r="L69" s="57">
        <v>447.68</v>
      </c>
      <c r="M69" s="56"/>
      <c r="N69" s="59">
        <v>22241</v>
      </c>
      <c r="AB69" s="41"/>
      <c r="AC69" s="49"/>
      <c r="AF69" s="4" t="s">
        <v>435</v>
      </c>
      <c r="AH69" s="49"/>
    </row>
    <row r="70" spans="1:34" s="5" customFormat="1" ht="23.25" x14ac:dyDescent="0.25">
      <c r="A70" s="62"/>
      <c r="B70" s="53" t="s">
        <v>436</v>
      </c>
      <c r="C70" s="200" t="s">
        <v>437</v>
      </c>
      <c r="D70" s="200"/>
      <c r="E70" s="200"/>
      <c r="F70" s="55" t="s">
        <v>73</v>
      </c>
      <c r="G70" s="60">
        <v>36</v>
      </c>
      <c r="H70" s="56"/>
      <c r="I70" s="60">
        <v>36</v>
      </c>
      <c r="J70" s="64"/>
      <c r="K70" s="56"/>
      <c r="L70" s="57">
        <v>217.79</v>
      </c>
      <c r="M70" s="56"/>
      <c r="N70" s="59">
        <v>10820</v>
      </c>
      <c r="AB70" s="41"/>
      <c r="AC70" s="49"/>
      <c r="AF70" s="4" t="s">
        <v>437</v>
      </c>
      <c r="AH70" s="49"/>
    </row>
    <row r="71" spans="1:34" s="5" customFormat="1" ht="15" x14ac:dyDescent="0.25">
      <c r="A71" s="70"/>
      <c r="B71" s="71"/>
      <c r="C71" s="202" t="s">
        <v>76</v>
      </c>
      <c r="D71" s="202"/>
      <c r="E71" s="202"/>
      <c r="F71" s="44"/>
      <c r="G71" s="45"/>
      <c r="H71" s="45"/>
      <c r="I71" s="45"/>
      <c r="J71" s="47"/>
      <c r="K71" s="45"/>
      <c r="L71" s="72">
        <v>1270.44</v>
      </c>
      <c r="M71" s="67"/>
      <c r="N71" s="73">
        <v>63116</v>
      </c>
      <c r="AB71" s="41"/>
      <c r="AC71" s="49"/>
      <c r="AH71" s="49" t="s">
        <v>76</v>
      </c>
    </row>
    <row r="72" spans="1:34" s="5" customFormat="1" ht="90.75" x14ac:dyDescent="0.25">
      <c r="A72" s="42" t="s">
        <v>103</v>
      </c>
      <c r="B72" s="43" t="s">
        <v>444</v>
      </c>
      <c r="C72" s="213" t="s">
        <v>445</v>
      </c>
      <c r="D72" s="213"/>
      <c r="E72" s="213"/>
      <c r="F72" s="44" t="s">
        <v>446</v>
      </c>
      <c r="G72" s="45"/>
      <c r="H72" s="45"/>
      <c r="I72" s="79">
        <v>9</v>
      </c>
      <c r="J72" s="47"/>
      <c r="K72" s="45"/>
      <c r="L72" s="47"/>
      <c r="M72" s="45"/>
      <c r="N72" s="48"/>
      <c r="AB72" s="41"/>
      <c r="AC72" s="49" t="s">
        <v>445</v>
      </c>
      <c r="AH72" s="49"/>
    </row>
    <row r="73" spans="1:34" s="5" customFormat="1" ht="34.5" x14ac:dyDescent="0.25">
      <c r="A73" s="52"/>
      <c r="B73" s="53" t="s">
        <v>432</v>
      </c>
      <c r="C73" s="208" t="s">
        <v>433</v>
      </c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9"/>
      <c r="AB73" s="41"/>
      <c r="AC73" s="49"/>
      <c r="AD73" s="4" t="s">
        <v>433</v>
      </c>
      <c r="AH73" s="49"/>
    </row>
    <row r="74" spans="1:34" s="5" customFormat="1" ht="15" x14ac:dyDescent="0.25">
      <c r="A74" s="54"/>
      <c r="B74" s="53" t="s">
        <v>49</v>
      </c>
      <c r="C74" s="200" t="s">
        <v>59</v>
      </c>
      <c r="D74" s="200"/>
      <c r="E74" s="200"/>
      <c r="F74" s="55"/>
      <c r="G74" s="56"/>
      <c r="H74" s="56"/>
      <c r="I74" s="56"/>
      <c r="J74" s="57">
        <v>1.03</v>
      </c>
      <c r="K74" s="75">
        <v>1.3</v>
      </c>
      <c r="L74" s="57">
        <v>12.05</v>
      </c>
      <c r="M74" s="58">
        <v>49.68</v>
      </c>
      <c r="N74" s="74">
        <v>599</v>
      </c>
      <c r="AB74" s="41"/>
      <c r="AC74" s="49"/>
      <c r="AE74" s="4" t="s">
        <v>59</v>
      </c>
      <c r="AH74" s="49"/>
    </row>
    <row r="75" spans="1:34" s="5" customFormat="1" ht="15" x14ac:dyDescent="0.25">
      <c r="A75" s="62"/>
      <c r="B75" s="53"/>
      <c r="C75" s="200" t="s">
        <v>66</v>
      </c>
      <c r="D75" s="200"/>
      <c r="E75" s="200"/>
      <c r="F75" s="55" t="s">
        <v>67</v>
      </c>
      <c r="G75" s="58">
        <v>0.08</v>
      </c>
      <c r="H75" s="75">
        <v>1.3</v>
      </c>
      <c r="I75" s="101">
        <v>0.93600000000000005</v>
      </c>
      <c r="J75" s="64"/>
      <c r="K75" s="56"/>
      <c r="L75" s="64"/>
      <c r="M75" s="56"/>
      <c r="N75" s="61"/>
      <c r="AB75" s="41"/>
      <c r="AC75" s="49"/>
      <c r="AF75" s="4" t="s">
        <v>66</v>
      </c>
      <c r="AH75" s="49"/>
    </row>
    <row r="76" spans="1:34" s="5" customFormat="1" ht="15" x14ac:dyDescent="0.25">
      <c r="A76" s="54"/>
      <c r="B76" s="53"/>
      <c r="C76" s="207" t="s">
        <v>69</v>
      </c>
      <c r="D76" s="207"/>
      <c r="E76" s="207"/>
      <c r="F76" s="66"/>
      <c r="G76" s="67"/>
      <c r="H76" s="67"/>
      <c r="I76" s="67"/>
      <c r="J76" s="68">
        <v>1.03</v>
      </c>
      <c r="K76" s="67"/>
      <c r="L76" s="68">
        <v>12.05</v>
      </c>
      <c r="M76" s="67"/>
      <c r="N76" s="102">
        <v>599</v>
      </c>
      <c r="AB76" s="41"/>
      <c r="AC76" s="49"/>
      <c r="AG76" s="4" t="s">
        <v>69</v>
      </c>
      <c r="AH76" s="49"/>
    </row>
    <row r="77" spans="1:34" s="5" customFormat="1" ht="15" x14ac:dyDescent="0.25">
      <c r="A77" s="62"/>
      <c r="B77" s="53"/>
      <c r="C77" s="200" t="s">
        <v>70</v>
      </c>
      <c r="D77" s="200"/>
      <c r="E77" s="200"/>
      <c r="F77" s="55"/>
      <c r="G77" s="56"/>
      <c r="H77" s="56"/>
      <c r="I77" s="56"/>
      <c r="J77" s="64"/>
      <c r="K77" s="56"/>
      <c r="L77" s="57">
        <v>12.05</v>
      </c>
      <c r="M77" s="56"/>
      <c r="N77" s="74">
        <v>599</v>
      </c>
      <c r="AB77" s="41"/>
      <c r="AC77" s="49"/>
      <c r="AF77" s="4" t="s">
        <v>70</v>
      </c>
      <c r="AH77" s="49"/>
    </row>
    <row r="78" spans="1:34" s="5" customFormat="1" ht="23.25" x14ac:dyDescent="0.25">
      <c r="A78" s="62"/>
      <c r="B78" s="53" t="s">
        <v>434</v>
      </c>
      <c r="C78" s="200" t="s">
        <v>435</v>
      </c>
      <c r="D78" s="200"/>
      <c r="E78" s="200"/>
      <c r="F78" s="55" t="s">
        <v>73</v>
      </c>
      <c r="G78" s="60">
        <v>74</v>
      </c>
      <c r="H78" s="56"/>
      <c r="I78" s="60">
        <v>74</v>
      </c>
      <c r="J78" s="64"/>
      <c r="K78" s="56"/>
      <c r="L78" s="57">
        <v>8.92</v>
      </c>
      <c r="M78" s="56"/>
      <c r="N78" s="74">
        <v>443</v>
      </c>
      <c r="AB78" s="41"/>
      <c r="AC78" s="49"/>
      <c r="AF78" s="4" t="s">
        <v>435</v>
      </c>
      <c r="AH78" s="49"/>
    </row>
    <row r="79" spans="1:34" s="5" customFormat="1" ht="23.25" x14ac:dyDescent="0.25">
      <c r="A79" s="62"/>
      <c r="B79" s="53" t="s">
        <v>436</v>
      </c>
      <c r="C79" s="200" t="s">
        <v>437</v>
      </c>
      <c r="D79" s="200"/>
      <c r="E79" s="200"/>
      <c r="F79" s="55" t="s">
        <v>73</v>
      </c>
      <c r="G79" s="60">
        <v>36</v>
      </c>
      <c r="H79" s="56"/>
      <c r="I79" s="60">
        <v>36</v>
      </c>
      <c r="J79" s="64"/>
      <c r="K79" s="56"/>
      <c r="L79" s="57">
        <v>4.34</v>
      </c>
      <c r="M79" s="56"/>
      <c r="N79" s="74">
        <v>216</v>
      </c>
      <c r="AB79" s="41"/>
      <c r="AC79" s="49"/>
      <c r="AF79" s="4" t="s">
        <v>437</v>
      </c>
      <c r="AH79" s="49"/>
    </row>
    <row r="80" spans="1:34" s="5" customFormat="1" ht="15" x14ac:dyDescent="0.25">
      <c r="A80" s="70"/>
      <c r="B80" s="71"/>
      <c r="C80" s="202" t="s">
        <v>76</v>
      </c>
      <c r="D80" s="202"/>
      <c r="E80" s="202"/>
      <c r="F80" s="44"/>
      <c r="G80" s="45"/>
      <c r="H80" s="45"/>
      <c r="I80" s="45"/>
      <c r="J80" s="47"/>
      <c r="K80" s="45"/>
      <c r="L80" s="78">
        <v>25.31</v>
      </c>
      <c r="M80" s="67"/>
      <c r="N80" s="73">
        <v>1258</v>
      </c>
      <c r="AB80" s="41"/>
      <c r="AC80" s="49"/>
      <c r="AH80" s="49" t="s">
        <v>76</v>
      </c>
    </row>
    <row r="81" spans="1:34" s="5" customFormat="1" ht="68.25" x14ac:dyDescent="0.25">
      <c r="A81" s="42" t="s">
        <v>107</v>
      </c>
      <c r="B81" s="43" t="s">
        <v>447</v>
      </c>
      <c r="C81" s="202" t="s">
        <v>448</v>
      </c>
      <c r="D81" s="202"/>
      <c r="E81" s="202"/>
      <c r="F81" s="44" t="s">
        <v>449</v>
      </c>
      <c r="G81" s="45"/>
      <c r="H81" s="45"/>
      <c r="I81" s="79">
        <v>9</v>
      </c>
      <c r="J81" s="47"/>
      <c r="K81" s="45"/>
      <c r="L81" s="47"/>
      <c r="M81" s="45"/>
      <c r="N81" s="48"/>
      <c r="AB81" s="41"/>
      <c r="AC81" s="49" t="s">
        <v>448</v>
      </c>
      <c r="AH81" s="49"/>
    </row>
    <row r="82" spans="1:34" s="5" customFormat="1" ht="34.5" x14ac:dyDescent="0.25">
      <c r="A82" s="52"/>
      <c r="B82" s="53" t="s">
        <v>432</v>
      </c>
      <c r="C82" s="208" t="s">
        <v>433</v>
      </c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9"/>
      <c r="AB82" s="41"/>
      <c r="AC82" s="49"/>
      <c r="AD82" s="4" t="s">
        <v>433</v>
      </c>
      <c r="AH82" s="49"/>
    </row>
    <row r="83" spans="1:34" s="5" customFormat="1" ht="15" x14ac:dyDescent="0.25">
      <c r="A83" s="54"/>
      <c r="B83" s="53" t="s">
        <v>49</v>
      </c>
      <c r="C83" s="200" t="s">
        <v>59</v>
      </c>
      <c r="D83" s="200"/>
      <c r="E83" s="200"/>
      <c r="F83" s="55"/>
      <c r="G83" s="56"/>
      <c r="H83" s="56"/>
      <c r="I83" s="56"/>
      <c r="J83" s="57">
        <v>19.52</v>
      </c>
      <c r="K83" s="75">
        <v>1.3</v>
      </c>
      <c r="L83" s="57">
        <v>228.38</v>
      </c>
      <c r="M83" s="58">
        <v>49.68</v>
      </c>
      <c r="N83" s="59">
        <v>11346</v>
      </c>
      <c r="AB83" s="41"/>
      <c r="AC83" s="49"/>
      <c r="AE83" s="4" t="s">
        <v>59</v>
      </c>
      <c r="AH83" s="49"/>
    </row>
    <row r="84" spans="1:34" s="5" customFormat="1" ht="15" x14ac:dyDescent="0.25">
      <c r="A84" s="62"/>
      <c r="B84" s="53"/>
      <c r="C84" s="200" t="s">
        <v>66</v>
      </c>
      <c r="D84" s="200"/>
      <c r="E84" s="200"/>
      <c r="F84" s="55" t="s">
        <v>67</v>
      </c>
      <c r="G84" s="58">
        <v>1.62</v>
      </c>
      <c r="H84" s="75">
        <v>1.3</v>
      </c>
      <c r="I84" s="101">
        <v>18.954000000000001</v>
      </c>
      <c r="J84" s="64"/>
      <c r="K84" s="56"/>
      <c r="L84" s="64"/>
      <c r="M84" s="56"/>
      <c r="N84" s="61"/>
      <c r="AB84" s="41"/>
      <c r="AC84" s="49"/>
      <c r="AF84" s="4" t="s">
        <v>66</v>
      </c>
      <c r="AH84" s="49"/>
    </row>
    <row r="85" spans="1:34" s="5" customFormat="1" ht="15" x14ac:dyDescent="0.25">
      <c r="A85" s="54"/>
      <c r="B85" s="53"/>
      <c r="C85" s="207" t="s">
        <v>69</v>
      </c>
      <c r="D85" s="207"/>
      <c r="E85" s="207"/>
      <c r="F85" s="66"/>
      <c r="G85" s="67"/>
      <c r="H85" s="67"/>
      <c r="I85" s="67"/>
      <c r="J85" s="68">
        <v>19.52</v>
      </c>
      <c r="K85" s="67"/>
      <c r="L85" s="68">
        <v>228.38</v>
      </c>
      <c r="M85" s="67"/>
      <c r="N85" s="69">
        <v>11346</v>
      </c>
      <c r="AB85" s="41"/>
      <c r="AC85" s="49"/>
      <c r="AG85" s="4" t="s">
        <v>69</v>
      </c>
      <c r="AH85" s="49"/>
    </row>
    <row r="86" spans="1:34" s="5" customFormat="1" ht="15" x14ac:dyDescent="0.25">
      <c r="A86" s="62"/>
      <c r="B86" s="53"/>
      <c r="C86" s="200" t="s">
        <v>70</v>
      </c>
      <c r="D86" s="200"/>
      <c r="E86" s="200"/>
      <c r="F86" s="55"/>
      <c r="G86" s="56"/>
      <c r="H86" s="56"/>
      <c r="I86" s="56"/>
      <c r="J86" s="64"/>
      <c r="K86" s="56"/>
      <c r="L86" s="57">
        <v>228.38</v>
      </c>
      <c r="M86" s="56"/>
      <c r="N86" s="59">
        <v>11346</v>
      </c>
      <c r="AB86" s="41"/>
      <c r="AC86" s="49"/>
      <c r="AF86" s="4" t="s">
        <v>70</v>
      </c>
      <c r="AH86" s="49"/>
    </row>
    <row r="87" spans="1:34" s="5" customFormat="1" ht="23.25" x14ac:dyDescent="0.25">
      <c r="A87" s="62"/>
      <c r="B87" s="53" t="s">
        <v>434</v>
      </c>
      <c r="C87" s="200" t="s">
        <v>435</v>
      </c>
      <c r="D87" s="200"/>
      <c r="E87" s="200"/>
      <c r="F87" s="55" t="s">
        <v>73</v>
      </c>
      <c r="G87" s="60">
        <v>74</v>
      </c>
      <c r="H87" s="56"/>
      <c r="I87" s="60">
        <v>74</v>
      </c>
      <c r="J87" s="64"/>
      <c r="K87" s="56"/>
      <c r="L87" s="57">
        <v>169</v>
      </c>
      <c r="M87" s="56"/>
      <c r="N87" s="59">
        <v>8396</v>
      </c>
      <c r="AB87" s="41"/>
      <c r="AC87" s="49"/>
      <c r="AF87" s="4" t="s">
        <v>435</v>
      </c>
      <c r="AH87" s="49"/>
    </row>
    <row r="88" spans="1:34" s="5" customFormat="1" ht="23.25" x14ac:dyDescent="0.25">
      <c r="A88" s="62"/>
      <c r="B88" s="53" t="s">
        <v>436</v>
      </c>
      <c r="C88" s="200" t="s">
        <v>437</v>
      </c>
      <c r="D88" s="200"/>
      <c r="E88" s="200"/>
      <c r="F88" s="55" t="s">
        <v>73</v>
      </c>
      <c r="G88" s="60">
        <v>36</v>
      </c>
      <c r="H88" s="56"/>
      <c r="I88" s="60">
        <v>36</v>
      </c>
      <c r="J88" s="64"/>
      <c r="K88" s="56"/>
      <c r="L88" s="57">
        <v>82.22</v>
      </c>
      <c r="M88" s="56"/>
      <c r="N88" s="59">
        <v>4085</v>
      </c>
      <c r="AB88" s="41"/>
      <c r="AC88" s="49"/>
      <c r="AF88" s="4" t="s">
        <v>437</v>
      </c>
      <c r="AH88" s="49"/>
    </row>
    <row r="89" spans="1:34" s="5" customFormat="1" ht="15" x14ac:dyDescent="0.25">
      <c r="A89" s="70"/>
      <c r="B89" s="71"/>
      <c r="C89" s="202" t="s">
        <v>76</v>
      </c>
      <c r="D89" s="202"/>
      <c r="E89" s="202"/>
      <c r="F89" s="44"/>
      <c r="G89" s="45"/>
      <c r="H89" s="45"/>
      <c r="I89" s="45"/>
      <c r="J89" s="47"/>
      <c r="K89" s="45"/>
      <c r="L89" s="78">
        <v>479.6</v>
      </c>
      <c r="M89" s="67"/>
      <c r="N89" s="73">
        <v>23827</v>
      </c>
      <c r="AB89" s="41"/>
      <c r="AC89" s="49"/>
      <c r="AH89" s="49" t="s">
        <v>76</v>
      </c>
    </row>
    <row r="90" spans="1:34" s="5" customFormat="1" ht="79.5" x14ac:dyDescent="0.25">
      <c r="A90" s="42" t="s">
        <v>110</v>
      </c>
      <c r="B90" s="43" t="s">
        <v>450</v>
      </c>
      <c r="C90" s="213" t="s">
        <v>451</v>
      </c>
      <c r="D90" s="213"/>
      <c r="E90" s="213"/>
      <c r="F90" s="44" t="s">
        <v>452</v>
      </c>
      <c r="G90" s="45"/>
      <c r="H90" s="45"/>
      <c r="I90" s="79">
        <v>2</v>
      </c>
      <c r="J90" s="47"/>
      <c r="K90" s="45"/>
      <c r="L90" s="47"/>
      <c r="M90" s="45"/>
      <c r="N90" s="48"/>
      <c r="AB90" s="41"/>
      <c r="AC90" s="49" t="s">
        <v>451</v>
      </c>
      <c r="AH90" s="49"/>
    </row>
    <row r="91" spans="1:34" s="5" customFormat="1" ht="34.5" x14ac:dyDescent="0.25">
      <c r="A91" s="52"/>
      <c r="B91" s="53" t="s">
        <v>432</v>
      </c>
      <c r="C91" s="208" t="s">
        <v>433</v>
      </c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9"/>
      <c r="AB91" s="41"/>
      <c r="AC91" s="49"/>
      <c r="AD91" s="4" t="s">
        <v>433</v>
      </c>
      <c r="AH91" s="49"/>
    </row>
    <row r="92" spans="1:34" s="5" customFormat="1" ht="15" x14ac:dyDescent="0.25">
      <c r="A92" s="54"/>
      <c r="B92" s="53" t="s">
        <v>49</v>
      </c>
      <c r="C92" s="200" t="s">
        <v>59</v>
      </c>
      <c r="D92" s="200"/>
      <c r="E92" s="200"/>
      <c r="F92" s="55"/>
      <c r="G92" s="56"/>
      <c r="H92" s="56"/>
      <c r="I92" s="56"/>
      <c r="J92" s="57">
        <v>274.77</v>
      </c>
      <c r="K92" s="75">
        <v>1.3</v>
      </c>
      <c r="L92" s="57">
        <v>714.4</v>
      </c>
      <c r="M92" s="58">
        <v>49.68</v>
      </c>
      <c r="N92" s="59">
        <v>35491</v>
      </c>
      <c r="AB92" s="41"/>
      <c r="AC92" s="49"/>
      <c r="AE92" s="4" t="s">
        <v>59</v>
      </c>
      <c r="AH92" s="49"/>
    </row>
    <row r="93" spans="1:34" s="5" customFormat="1" ht="15" x14ac:dyDescent="0.25">
      <c r="A93" s="62"/>
      <c r="B93" s="53"/>
      <c r="C93" s="200" t="s">
        <v>66</v>
      </c>
      <c r="D93" s="200"/>
      <c r="E93" s="200"/>
      <c r="F93" s="55" t="s">
        <v>67</v>
      </c>
      <c r="G93" s="58">
        <v>23.49</v>
      </c>
      <c r="H93" s="75">
        <v>1.3</v>
      </c>
      <c r="I93" s="101">
        <v>61.073999999999998</v>
      </c>
      <c r="J93" s="64"/>
      <c r="K93" s="56"/>
      <c r="L93" s="64"/>
      <c r="M93" s="56"/>
      <c r="N93" s="61"/>
      <c r="AB93" s="41"/>
      <c r="AC93" s="49"/>
      <c r="AF93" s="4" t="s">
        <v>66</v>
      </c>
      <c r="AH93" s="49"/>
    </row>
    <row r="94" spans="1:34" s="5" customFormat="1" ht="15" x14ac:dyDescent="0.25">
      <c r="A94" s="54"/>
      <c r="B94" s="53"/>
      <c r="C94" s="207" t="s">
        <v>69</v>
      </c>
      <c r="D94" s="207"/>
      <c r="E94" s="207"/>
      <c r="F94" s="66"/>
      <c r="G94" s="67"/>
      <c r="H94" s="67"/>
      <c r="I94" s="67"/>
      <c r="J94" s="68">
        <v>274.77</v>
      </c>
      <c r="K94" s="67"/>
      <c r="L94" s="68">
        <v>714.4</v>
      </c>
      <c r="M94" s="67"/>
      <c r="N94" s="69">
        <v>35491</v>
      </c>
      <c r="AB94" s="41"/>
      <c r="AC94" s="49"/>
      <c r="AG94" s="4" t="s">
        <v>69</v>
      </c>
      <c r="AH94" s="49"/>
    </row>
    <row r="95" spans="1:34" s="5" customFormat="1" ht="15" x14ac:dyDescent="0.25">
      <c r="A95" s="62"/>
      <c r="B95" s="53"/>
      <c r="C95" s="200" t="s">
        <v>70</v>
      </c>
      <c r="D95" s="200"/>
      <c r="E95" s="200"/>
      <c r="F95" s="55"/>
      <c r="G95" s="56"/>
      <c r="H95" s="56"/>
      <c r="I95" s="56"/>
      <c r="J95" s="64"/>
      <c r="K95" s="56"/>
      <c r="L95" s="57">
        <v>714.4</v>
      </c>
      <c r="M95" s="56"/>
      <c r="N95" s="59">
        <v>35491</v>
      </c>
      <c r="AB95" s="41"/>
      <c r="AC95" s="49"/>
      <c r="AF95" s="4" t="s">
        <v>70</v>
      </c>
      <c r="AH95" s="49"/>
    </row>
    <row r="96" spans="1:34" s="5" customFormat="1" ht="23.25" x14ac:dyDescent="0.25">
      <c r="A96" s="62"/>
      <c r="B96" s="53" t="s">
        <v>434</v>
      </c>
      <c r="C96" s="200" t="s">
        <v>435</v>
      </c>
      <c r="D96" s="200"/>
      <c r="E96" s="200"/>
      <c r="F96" s="55" t="s">
        <v>73</v>
      </c>
      <c r="G96" s="60">
        <v>74</v>
      </c>
      <c r="H96" s="56"/>
      <c r="I96" s="60">
        <v>74</v>
      </c>
      <c r="J96" s="64"/>
      <c r="K96" s="56"/>
      <c r="L96" s="57">
        <v>528.66</v>
      </c>
      <c r="M96" s="56"/>
      <c r="N96" s="59">
        <v>26263</v>
      </c>
      <c r="AB96" s="41"/>
      <c r="AC96" s="49"/>
      <c r="AF96" s="4" t="s">
        <v>435</v>
      </c>
      <c r="AH96" s="49"/>
    </row>
    <row r="97" spans="1:34" s="5" customFormat="1" ht="23.25" x14ac:dyDescent="0.25">
      <c r="A97" s="62"/>
      <c r="B97" s="53" t="s">
        <v>436</v>
      </c>
      <c r="C97" s="200" t="s">
        <v>437</v>
      </c>
      <c r="D97" s="200"/>
      <c r="E97" s="200"/>
      <c r="F97" s="55" t="s">
        <v>73</v>
      </c>
      <c r="G97" s="60">
        <v>36</v>
      </c>
      <c r="H97" s="56"/>
      <c r="I97" s="60">
        <v>36</v>
      </c>
      <c r="J97" s="64"/>
      <c r="K97" s="56"/>
      <c r="L97" s="57">
        <v>257.18</v>
      </c>
      <c r="M97" s="56"/>
      <c r="N97" s="59">
        <v>12777</v>
      </c>
      <c r="AB97" s="41"/>
      <c r="AC97" s="49"/>
      <c r="AF97" s="4" t="s">
        <v>437</v>
      </c>
      <c r="AH97" s="49"/>
    </row>
    <row r="98" spans="1:34" s="5" customFormat="1" ht="15" x14ac:dyDescent="0.25">
      <c r="A98" s="70"/>
      <c r="B98" s="71"/>
      <c r="C98" s="202" t="s">
        <v>76</v>
      </c>
      <c r="D98" s="202"/>
      <c r="E98" s="202"/>
      <c r="F98" s="44"/>
      <c r="G98" s="45"/>
      <c r="H98" s="45"/>
      <c r="I98" s="45"/>
      <c r="J98" s="47"/>
      <c r="K98" s="45"/>
      <c r="L98" s="72">
        <v>1500.24</v>
      </c>
      <c r="M98" s="67"/>
      <c r="N98" s="73">
        <v>74531</v>
      </c>
      <c r="AB98" s="41"/>
      <c r="AC98" s="49"/>
      <c r="AH98" s="49" t="s">
        <v>76</v>
      </c>
    </row>
    <row r="99" spans="1:34" s="5" customFormat="1" ht="68.25" x14ac:dyDescent="0.25">
      <c r="A99" s="42" t="s">
        <v>113</v>
      </c>
      <c r="B99" s="43" t="s">
        <v>453</v>
      </c>
      <c r="C99" s="202" t="s">
        <v>454</v>
      </c>
      <c r="D99" s="202"/>
      <c r="E99" s="202"/>
      <c r="F99" s="44" t="s">
        <v>86</v>
      </c>
      <c r="G99" s="45"/>
      <c r="H99" s="45"/>
      <c r="I99" s="79">
        <v>1</v>
      </c>
      <c r="J99" s="47"/>
      <c r="K99" s="45"/>
      <c r="L99" s="47"/>
      <c r="M99" s="45"/>
      <c r="N99" s="48"/>
      <c r="AB99" s="41"/>
      <c r="AC99" s="49" t="s">
        <v>454</v>
      </c>
      <c r="AH99" s="49"/>
    </row>
    <row r="100" spans="1:34" s="5" customFormat="1" ht="34.5" x14ac:dyDescent="0.25">
      <c r="A100" s="52"/>
      <c r="B100" s="53" t="s">
        <v>432</v>
      </c>
      <c r="C100" s="208" t="s">
        <v>433</v>
      </c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9"/>
      <c r="AB100" s="41"/>
      <c r="AC100" s="49"/>
      <c r="AD100" s="4" t="s">
        <v>433</v>
      </c>
      <c r="AH100" s="49"/>
    </row>
    <row r="101" spans="1:34" s="5" customFormat="1" ht="15" x14ac:dyDescent="0.25">
      <c r="A101" s="54"/>
      <c r="B101" s="53" t="s">
        <v>49</v>
      </c>
      <c r="C101" s="200" t="s">
        <v>59</v>
      </c>
      <c r="D101" s="200"/>
      <c r="E101" s="200"/>
      <c r="F101" s="55"/>
      <c r="G101" s="56"/>
      <c r="H101" s="56"/>
      <c r="I101" s="56"/>
      <c r="J101" s="57">
        <v>20.75</v>
      </c>
      <c r="K101" s="75">
        <v>1.3</v>
      </c>
      <c r="L101" s="57">
        <v>26.98</v>
      </c>
      <c r="M101" s="58">
        <v>49.68</v>
      </c>
      <c r="N101" s="59">
        <v>1340</v>
      </c>
      <c r="AB101" s="41"/>
      <c r="AC101" s="49"/>
      <c r="AE101" s="4" t="s">
        <v>59</v>
      </c>
      <c r="AH101" s="49"/>
    </row>
    <row r="102" spans="1:34" s="5" customFormat="1" ht="15" x14ac:dyDescent="0.25">
      <c r="A102" s="62"/>
      <c r="B102" s="53"/>
      <c r="C102" s="200" t="s">
        <v>66</v>
      </c>
      <c r="D102" s="200"/>
      <c r="E102" s="200"/>
      <c r="F102" s="55" t="s">
        <v>67</v>
      </c>
      <c r="G102" s="58">
        <v>1.62</v>
      </c>
      <c r="H102" s="75">
        <v>1.3</v>
      </c>
      <c r="I102" s="101">
        <v>2.1059999999999999</v>
      </c>
      <c r="J102" s="64"/>
      <c r="K102" s="56"/>
      <c r="L102" s="64"/>
      <c r="M102" s="56"/>
      <c r="N102" s="61"/>
      <c r="AB102" s="41"/>
      <c r="AC102" s="49"/>
      <c r="AF102" s="4" t="s">
        <v>66</v>
      </c>
      <c r="AH102" s="49"/>
    </row>
    <row r="103" spans="1:34" s="5" customFormat="1" ht="15" x14ac:dyDescent="0.25">
      <c r="A103" s="54"/>
      <c r="B103" s="53"/>
      <c r="C103" s="207" t="s">
        <v>69</v>
      </c>
      <c r="D103" s="207"/>
      <c r="E103" s="207"/>
      <c r="F103" s="66"/>
      <c r="G103" s="67"/>
      <c r="H103" s="67"/>
      <c r="I103" s="67"/>
      <c r="J103" s="68">
        <v>20.75</v>
      </c>
      <c r="K103" s="67"/>
      <c r="L103" s="68">
        <v>26.98</v>
      </c>
      <c r="M103" s="67"/>
      <c r="N103" s="69">
        <v>1340</v>
      </c>
      <c r="AB103" s="41"/>
      <c r="AC103" s="49"/>
      <c r="AG103" s="4" t="s">
        <v>69</v>
      </c>
      <c r="AH103" s="49"/>
    </row>
    <row r="104" spans="1:34" s="5" customFormat="1" ht="15" x14ac:dyDescent="0.25">
      <c r="A104" s="62"/>
      <c r="B104" s="53"/>
      <c r="C104" s="200" t="s">
        <v>70</v>
      </c>
      <c r="D104" s="200"/>
      <c r="E104" s="200"/>
      <c r="F104" s="55"/>
      <c r="G104" s="56"/>
      <c r="H104" s="56"/>
      <c r="I104" s="56"/>
      <c r="J104" s="64"/>
      <c r="K104" s="56"/>
      <c r="L104" s="57">
        <v>26.98</v>
      </c>
      <c r="M104" s="56"/>
      <c r="N104" s="59">
        <v>1340</v>
      </c>
      <c r="AB104" s="41"/>
      <c r="AC104" s="49"/>
      <c r="AF104" s="4" t="s">
        <v>70</v>
      </c>
      <c r="AH104" s="49"/>
    </row>
    <row r="105" spans="1:34" s="5" customFormat="1" ht="23.25" x14ac:dyDescent="0.25">
      <c r="A105" s="62"/>
      <c r="B105" s="53" t="s">
        <v>434</v>
      </c>
      <c r="C105" s="200" t="s">
        <v>435</v>
      </c>
      <c r="D105" s="200"/>
      <c r="E105" s="200"/>
      <c r="F105" s="55" t="s">
        <v>73</v>
      </c>
      <c r="G105" s="60">
        <v>74</v>
      </c>
      <c r="H105" s="56"/>
      <c r="I105" s="60">
        <v>74</v>
      </c>
      <c r="J105" s="64"/>
      <c r="K105" s="56"/>
      <c r="L105" s="57">
        <v>19.97</v>
      </c>
      <c r="M105" s="56"/>
      <c r="N105" s="74">
        <v>992</v>
      </c>
      <c r="AB105" s="41"/>
      <c r="AC105" s="49"/>
      <c r="AF105" s="4" t="s">
        <v>435</v>
      </c>
      <c r="AH105" s="49"/>
    </row>
    <row r="106" spans="1:34" s="5" customFormat="1" ht="23.25" x14ac:dyDescent="0.25">
      <c r="A106" s="62"/>
      <c r="B106" s="53" t="s">
        <v>436</v>
      </c>
      <c r="C106" s="200" t="s">
        <v>437</v>
      </c>
      <c r="D106" s="200"/>
      <c r="E106" s="200"/>
      <c r="F106" s="55" t="s">
        <v>73</v>
      </c>
      <c r="G106" s="60">
        <v>36</v>
      </c>
      <c r="H106" s="56"/>
      <c r="I106" s="60">
        <v>36</v>
      </c>
      <c r="J106" s="64"/>
      <c r="K106" s="56"/>
      <c r="L106" s="57">
        <v>9.7100000000000009</v>
      </c>
      <c r="M106" s="56"/>
      <c r="N106" s="74">
        <v>482</v>
      </c>
      <c r="AB106" s="41"/>
      <c r="AC106" s="49"/>
      <c r="AF106" s="4" t="s">
        <v>437</v>
      </c>
      <c r="AH106" s="49"/>
    </row>
    <row r="107" spans="1:34" s="5" customFormat="1" ht="15" x14ac:dyDescent="0.25">
      <c r="A107" s="70"/>
      <c r="B107" s="71"/>
      <c r="C107" s="202" t="s">
        <v>76</v>
      </c>
      <c r="D107" s="202"/>
      <c r="E107" s="202"/>
      <c r="F107" s="44"/>
      <c r="G107" s="45"/>
      <c r="H107" s="45"/>
      <c r="I107" s="45"/>
      <c r="J107" s="47"/>
      <c r="K107" s="45"/>
      <c r="L107" s="78">
        <v>56.66</v>
      </c>
      <c r="M107" s="67"/>
      <c r="N107" s="73">
        <v>2814</v>
      </c>
      <c r="AB107" s="41"/>
      <c r="AC107" s="49"/>
      <c r="AH107" s="49" t="s">
        <v>76</v>
      </c>
    </row>
    <row r="108" spans="1:34" s="5" customFormat="1" ht="68.25" x14ac:dyDescent="0.25">
      <c r="A108" s="42" t="s">
        <v>116</v>
      </c>
      <c r="B108" s="43" t="s">
        <v>455</v>
      </c>
      <c r="C108" s="202" t="s">
        <v>456</v>
      </c>
      <c r="D108" s="202"/>
      <c r="E108" s="202"/>
      <c r="F108" s="44" t="s">
        <v>86</v>
      </c>
      <c r="G108" s="45"/>
      <c r="H108" s="45"/>
      <c r="I108" s="79">
        <v>2</v>
      </c>
      <c r="J108" s="47"/>
      <c r="K108" s="45"/>
      <c r="L108" s="47"/>
      <c r="M108" s="45"/>
      <c r="N108" s="48"/>
      <c r="AB108" s="41"/>
      <c r="AC108" s="49" t="s">
        <v>456</v>
      </c>
      <c r="AH108" s="49"/>
    </row>
    <row r="109" spans="1:34" s="5" customFormat="1" ht="34.5" x14ac:dyDescent="0.25">
      <c r="A109" s="52"/>
      <c r="B109" s="53" t="s">
        <v>432</v>
      </c>
      <c r="C109" s="208" t="s">
        <v>433</v>
      </c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9"/>
      <c r="AB109" s="41"/>
      <c r="AC109" s="49"/>
      <c r="AD109" s="4" t="s">
        <v>433</v>
      </c>
      <c r="AH109" s="49"/>
    </row>
    <row r="110" spans="1:34" s="5" customFormat="1" ht="15" x14ac:dyDescent="0.25">
      <c r="A110" s="54"/>
      <c r="B110" s="53" t="s">
        <v>49</v>
      </c>
      <c r="C110" s="200" t="s">
        <v>59</v>
      </c>
      <c r="D110" s="200"/>
      <c r="E110" s="200"/>
      <c r="F110" s="55"/>
      <c r="G110" s="56"/>
      <c r="H110" s="56"/>
      <c r="I110" s="56"/>
      <c r="J110" s="57">
        <v>81.95</v>
      </c>
      <c r="K110" s="75">
        <v>1.3</v>
      </c>
      <c r="L110" s="57">
        <v>213.07</v>
      </c>
      <c r="M110" s="58">
        <v>49.68</v>
      </c>
      <c r="N110" s="59">
        <v>10585</v>
      </c>
      <c r="AB110" s="41"/>
      <c r="AC110" s="49"/>
      <c r="AE110" s="4" t="s">
        <v>59</v>
      </c>
      <c r="AH110" s="49"/>
    </row>
    <row r="111" spans="1:34" s="5" customFormat="1" ht="15" x14ac:dyDescent="0.25">
      <c r="A111" s="62"/>
      <c r="B111" s="53"/>
      <c r="C111" s="200" t="s">
        <v>66</v>
      </c>
      <c r="D111" s="200"/>
      <c r="E111" s="200"/>
      <c r="F111" s="55" t="s">
        <v>67</v>
      </c>
      <c r="G111" s="75">
        <v>6.4</v>
      </c>
      <c r="H111" s="75">
        <v>1.3</v>
      </c>
      <c r="I111" s="58">
        <v>16.64</v>
      </c>
      <c r="J111" s="64"/>
      <c r="K111" s="56"/>
      <c r="L111" s="64"/>
      <c r="M111" s="56"/>
      <c r="N111" s="61"/>
      <c r="AB111" s="41"/>
      <c r="AC111" s="49"/>
      <c r="AF111" s="4" t="s">
        <v>66</v>
      </c>
      <c r="AH111" s="49"/>
    </row>
    <row r="112" spans="1:34" s="5" customFormat="1" ht="15" x14ac:dyDescent="0.25">
      <c r="A112" s="54"/>
      <c r="B112" s="53"/>
      <c r="C112" s="207" t="s">
        <v>69</v>
      </c>
      <c r="D112" s="207"/>
      <c r="E112" s="207"/>
      <c r="F112" s="66"/>
      <c r="G112" s="67"/>
      <c r="H112" s="67"/>
      <c r="I112" s="67"/>
      <c r="J112" s="68">
        <v>81.95</v>
      </c>
      <c r="K112" s="67"/>
      <c r="L112" s="68">
        <v>213.07</v>
      </c>
      <c r="M112" s="67"/>
      <c r="N112" s="69">
        <v>10585</v>
      </c>
      <c r="AB112" s="41"/>
      <c r="AC112" s="49"/>
      <c r="AG112" s="4" t="s">
        <v>69</v>
      </c>
      <c r="AH112" s="49"/>
    </row>
    <row r="113" spans="1:34" s="5" customFormat="1" ht="15" x14ac:dyDescent="0.25">
      <c r="A113" s="62"/>
      <c r="B113" s="53"/>
      <c r="C113" s="200" t="s">
        <v>70</v>
      </c>
      <c r="D113" s="200"/>
      <c r="E113" s="200"/>
      <c r="F113" s="55"/>
      <c r="G113" s="56"/>
      <c r="H113" s="56"/>
      <c r="I113" s="56"/>
      <c r="J113" s="64"/>
      <c r="K113" s="56"/>
      <c r="L113" s="57">
        <v>213.07</v>
      </c>
      <c r="M113" s="56"/>
      <c r="N113" s="59">
        <v>10585</v>
      </c>
      <c r="AB113" s="41"/>
      <c r="AC113" s="49"/>
      <c r="AF113" s="4" t="s">
        <v>70</v>
      </c>
      <c r="AH113" s="49"/>
    </row>
    <row r="114" spans="1:34" s="5" customFormat="1" ht="23.25" x14ac:dyDescent="0.25">
      <c r="A114" s="62"/>
      <c r="B114" s="53" t="s">
        <v>434</v>
      </c>
      <c r="C114" s="200" t="s">
        <v>435</v>
      </c>
      <c r="D114" s="200"/>
      <c r="E114" s="200"/>
      <c r="F114" s="55" t="s">
        <v>73</v>
      </c>
      <c r="G114" s="60">
        <v>74</v>
      </c>
      <c r="H114" s="56"/>
      <c r="I114" s="60">
        <v>74</v>
      </c>
      <c r="J114" s="64"/>
      <c r="K114" s="56"/>
      <c r="L114" s="57">
        <v>157.66999999999999</v>
      </c>
      <c r="M114" s="56"/>
      <c r="N114" s="59">
        <v>7833</v>
      </c>
      <c r="AB114" s="41"/>
      <c r="AC114" s="49"/>
      <c r="AF114" s="4" t="s">
        <v>435</v>
      </c>
      <c r="AH114" s="49"/>
    </row>
    <row r="115" spans="1:34" s="5" customFormat="1" ht="23.25" x14ac:dyDescent="0.25">
      <c r="A115" s="62"/>
      <c r="B115" s="53" t="s">
        <v>436</v>
      </c>
      <c r="C115" s="200" t="s">
        <v>437</v>
      </c>
      <c r="D115" s="200"/>
      <c r="E115" s="200"/>
      <c r="F115" s="55" t="s">
        <v>73</v>
      </c>
      <c r="G115" s="60">
        <v>36</v>
      </c>
      <c r="H115" s="56"/>
      <c r="I115" s="60">
        <v>36</v>
      </c>
      <c r="J115" s="64"/>
      <c r="K115" s="56"/>
      <c r="L115" s="57">
        <v>76.709999999999994</v>
      </c>
      <c r="M115" s="56"/>
      <c r="N115" s="59">
        <v>3811</v>
      </c>
      <c r="AB115" s="41"/>
      <c r="AC115" s="49"/>
      <c r="AF115" s="4" t="s">
        <v>437</v>
      </c>
      <c r="AH115" s="49"/>
    </row>
    <row r="116" spans="1:34" s="5" customFormat="1" ht="15" x14ac:dyDescent="0.25">
      <c r="A116" s="70"/>
      <c r="B116" s="71"/>
      <c r="C116" s="202" t="s">
        <v>76</v>
      </c>
      <c r="D116" s="202"/>
      <c r="E116" s="202"/>
      <c r="F116" s="44"/>
      <c r="G116" s="45"/>
      <c r="H116" s="45"/>
      <c r="I116" s="45"/>
      <c r="J116" s="47"/>
      <c r="K116" s="45"/>
      <c r="L116" s="78">
        <v>447.45</v>
      </c>
      <c r="M116" s="67"/>
      <c r="N116" s="73">
        <v>22229</v>
      </c>
      <c r="AB116" s="41"/>
      <c r="AC116" s="49"/>
      <c r="AH116" s="49" t="s">
        <v>76</v>
      </c>
    </row>
    <row r="117" spans="1:34" s="5" customFormat="1" ht="90.75" x14ac:dyDescent="0.25">
      <c r="A117" s="42" t="s">
        <v>119</v>
      </c>
      <c r="B117" s="43" t="s">
        <v>457</v>
      </c>
      <c r="C117" s="213" t="s">
        <v>458</v>
      </c>
      <c r="D117" s="213"/>
      <c r="E117" s="213"/>
      <c r="F117" s="44" t="s">
        <v>86</v>
      </c>
      <c r="G117" s="45"/>
      <c r="H117" s="45"/>
      <c r="I117" s="79">
        <v>2</v>
      </c>
      <c r="J117" s="47"/>
      <c r="K117" s="45"/>
      <c r="L117" s="47"/>
      <c r="M117" s="45"/>
      <c r="N117" s="48"/>
      <c r="AB117" s="41"/>
      <c r="AC117" s="49" t="s">
        <v>458</v>
      </c>
      <c r="AH117" s="49"/>
    </row>
    <row r="118" spans="1:34" s="5" customFormat="1" ht="34.5" x14ac:dyDescent="0.25">
      <c r="A118" s="52"/>
      <c r="B118" s="53" t="s">
        <v>432</v>
      </c>
      <c r="C118" s="208" t="s">
        <v>433</v>
      </c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9"/>
      <c r="AB118" s="41"/>
      <c r="AC118" s="49"/>
      <c r="AD118" s="4" t="s">
        <v>433</v>
      </c>
      <c r="AH118" s="49"/>
    </row>
    <row r="119" spans="1:34" s="5" customFormat="1" ht="15" x14ac:dyDescent="0.25">
      <c r="A119" s="54"/>
      <c r="B119" s="53" t="s">
        <v>49</v>
      </c>
      <c r="C119" s="200" t="s">
        <v>59</v>
      </c>
      <c r="D119" s="200"/>
      <c r="E119" s="200"/>
      <c r="F119" s="55"/>
      <c r="G119" s="56"/>
      <c r="H119" s="56"/>
      <c r="I119" s="56"/>
      <c r="J119" s="57">
        <v>12.21</v>
      </c>
      <c r="K119" s="75">
        <v>1.3</v>
      </c>
      <c r="L119" s="57">
        <v>31.75</v>
      </c>
      <c r="M119" s="58">
        <v>49.68</v>
      </c>
      <c r="N119" s="59">
        <v>1577</v>
      </c>
      <c r="AB119" s="41"/>
      <c r="AC119" s="49"/>
      <c r="AE119" s="4" t="s">
        <v>59</v>
      </c>
      <c r="AH119" s="49"/>
    </row>
    <row r="120" spans="1:34" s="5" customFormat="1" ht="15" x14ac:dyDescent="0.25">
      <c r="A120" s="62"/>
      <c r="B120" s="53"/>
      <c r="C120" s="200" t="s">
        <v>66</v>
      </c>
      <c r="D120" s="200"/>
      <c r="E120" s="200"/>
      <c r="F120" s="55" t="s">
        <v>67</v>
      </c>
      <c r="G120" s="75">
        <v>1.3</v>
      </c>
      <c r="H120" s="75">
        <v>1.3</v>
      </c>
      <c r="I120" s="58">
        <v>3.38</v>
      </c>
      <c r="J120" s="64"/>
      <c r="K120" s="56"/>
      <c r="L120" s="64"/>
      <c r="M120" s="56"/>
      <c r="N120" s="61"/>
      <c r="AB120" s="41"/>
      <c r="AC120" s="49"/>
      <c r="AF120" s="4" t="s">
        <v>66</v>
      </c>
      <c r="AH120" s="49"/>
    </row>
    <row r="121" spans="1:34" s="5" customFormat="1" ht="15" x14ac:dyDescent="0.25">
      <c r="A121" s="54"/>
      <c r="B121" s="53"/>
      <c r="C121" s="207" t="s">
        <v>69</v>
      </c>
      <c r="D121" s="207"/>
      <c r="E121" s="207"/>
      <c r="F121" s="66"/>
      <c r="G121" s="67"/>
      <c r="H121" s="67"/>
      <c r="I121" s="67"/>
      <c r="J121" s="68">
        <v>12.21</v>
      </c>
      <c r="K121" s="67"/>
      <c r="L121" s="68">
        <v>31.75</v>
      </c>
      <c r="M121" s="67"/>
      <c r="N121" s="69">
        <v>1577</v>
      </c>
      <c r="AB121" s="41"/>
      <c r="AC121" s="49"/>
      <c r="AG121" s="4" t="s">
        <v>69</v>
      </c>
      <c r="AH121" s="49"/>
    </row>
    <row r="122" spans="1:34" s="5" customFormat="1" ht="15" x14ac:dyDescent="0.25">
      <c r="A122" s="62"/>
      <c r="B122" s="53"/>
      <c r="C122" s="200" t="s">
        <v>70</v>
      </c>
      <c r="D122" s="200"/>
      <c r="E122" s="200"/>
      <c r="F122" s="55"/>
      <c r="G122" s="56"/>
      <c r="H122" s="56"/>
      <c r="I122" s="56"/>
      <c r="J122" s="64"/>
      <c r="K122" s="56"/>
      <c r="L122" s="57">
        <v>31.75</v>
      </c>
      <c r="M122" s="56"/>
      <c r="N122" s="59">
        <v>1577</v>
      </c>
      <c r="AB122" s="41"/>
      <c r="AC122" s="49"/>
      <c r="AF122" s="4" t="s">
        <v>70</v>
      </c>
      <c r="AH122" s="49"/>
    </row>
    <row r="123" spans="1:34" s="5" customFormat="1" ht="23.25" x14ac:dyDescent="0.25">
      <c r="A123" s="62"/>
      <c r="B123" s="53" t="s">
        <v>434</v>
      </c>
      <c r="C123" s="200" t="s">
        <v>435</v>
      </c>
      <c r="D123" s="200"/>
      <c r="E123" s="200"/>
      <c r="F123" s="55" t="s">
        <v>73</v>
      </c>
      <c r="G123" s="60">
        <v>74</v>
      </c>
      <c r="H123" s="56"/>
      <c r="I123" s="60">
        <v>74</v>
      </c>
      <c r="J123" s="64"/>
      <c r="K123" s="56"/>
      <c r="L123" s="57">
        <v>23.5</v>
      </c>
      <c r="M123" s="56"/>
      <c r="N123" s="59">
        <v>1167</v>
      </c>
      <c r="AB123" s="41"/>
      <c r="AC123" s="49"/>
      <c r="AF123" s="4" t="s">
        <v>435</v>
      </c>
      <c r="AH123" s="49"/>
    </row>
    <row r="124" spans="1:34" s="5" customFormat="1" ht="23.25" x14ac:dyDescent="0.25">
      <c r="A124" s="62"/>
      <c r="B124" s="53" t="s">
        <v>436</v>
      </c>
      <c r="C124" s="200" t="s">
        <v>437</v>
      </c>
      <c r="D124" s="200"/>
      <c r="E124" s="200"/>
      <c r="F124" s="55" t="s">
        <v>73</v>
      </c>
      <c r="G124" s="60">
        <v>36</v>
      </c>
      <c r="H124" s="56"/>
      <c r="I124" s="60">
        <v>36</v>
      </c>
      <c r="J124" s="64"/>
      <c r="K124" s="56"/>
      <c r="L124" s="57">
        <v>11.43</v>
      </c>
      <c r="M124" s="56"/>
      <c r="N124" s="74">
        <v>568</v>
      </c>
      <c r="AB124" s="41"/>
      <c r="AC124" s="49"/>
      <c r="AF124" s="4" t="s">
        <v>437</v>
      </c>
      <c r="AH124" s="49"/>
    </row>
    <row r="125" spans="1:34" s="5" customFormat="1" ht="15" x14ac:dyDescent="0.25">
      <c r="A125" s="70"/>
      <c r="B125" s="71"/>
      <c r="C125" s="202" t="s">
        <v>76</v>
      </c>
      <c r="D125" s="202"/>
      <c r="E125" s="202"/>
      <c r="F125" s="44"/>
      <c r="G125" s="45"/>
      <c r="H125" s="45"/>
      <c r="I125" s="45"/>
      <c r="J125" s="47"/>
      <c r="K125" s="45"/>
      <c r="L125" s="78">
        <v>66.680000000000007</v>
      </c>
      <c r="M125" s="67"/>
      <c r="N125" s="73">
        <v>3312</v>
      </c>
      <c r="AB125" s="41"/>
      <c r="AC125" s="49"/>
      <c r="AH125" s="49" t="s">
        <v>76</v>
      </c>
    </row>
    <row r="126" spans="1:34" s="5" customFormat="1" ht="90.75" x14ac:dyDescent="0.25">
      <c r="A126" s="42" t="s">
        <v>122</v>
      </c>
      <c r="B126" s="43" t="s">
        <v>459</v>
      </c>
      <c r="C126" s="213" t="s">
        <v>460</v>
      </c>
      <c r="D126" s="213"/>
      <c r="E126" s="213"/>
      <c r="F126" s="44" t="s">
        <v>86</v>
      </c>
      <c r="G126" s="45"/>
      <c r="H126" s="45"/>
      <c r="I126" s="79">
        <v>2</v>
      </c>
      <c r="J126" s="47"/>
      <c r="K126" s="45"/>
      <c r="L126" s="47"/>
      <c r="M126" s="45"/>
      <c r="N126" s="48"/>
      <c r="AB126" s="41"/>
      <c r="AC126" s="49" t="s">
        <v>460</v>
      </c>
      <c r="AH126" s="49"/>
    </row>
    <row r="127" spans="1:34" s="5" customFormat="1" ht="34.5" x14ac:dyDescent="0.25">
      <c r="A127" s="52"/>
      <c r="B127" s="53" t="s">
        <v>432</v>
      </c>
      <c r="C127" s="208" t="s">
        <v>433</v>
      </c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9"/>
      <c r="AB127" s="41"/>
      <c r="AC127" s="49"/>
      <c r="AD127" s="4" t="s">
        <v>433</v>
      </c>
      <c r="AH127" s="49"/>
    </row>
    <row r="128" spans="1:34" s="5" customFormat="1" ht="15" x14ac:dyDescent="0.25">
      <c r="A128" s="54"/>
      <c r="B128" s="53" t="s">
        <v>49</v>
      </c>
      <c r="C128" s="200" t="s">
        <v>59</v>
      </c>
      <c r="D128" s="200"/>
      <c r="E128" s="200"/>
      <c r="F128" s="55"/>
      <c r="G128" s="56"/>
      <c r="H128" s="56"/>
      <c r="I128" s="56"/>
      <c r="J128" s="57">
        <v>67.64</v>
      </c>
      <c r="K128" s="75">
        <v>1.3</v>
      </c>
      <c r="L128" s="57">
        <v>175.86</v>
      </c>
      <c r="M128" s="58">
        <v>49.68</v>
      </c>
      <c r="N128" s="59">
        <v>8737</v>
      </c>
      <c r="AB128" s="41"/>
      <c r="AC128" s="49"/>
      <c r="AE128" s="4" t="s">
        <v>59</v>
      </c>
      <c r="AH128" s="49"/>
    </row>
    <row r="129" spans="1:34" s="5" customFormat="1" ht="15" x14ac:dyDescent="0.25">
      <c r="A129" s="62"/>
      <c r="B129" s="53"/>
      <c r="C129" s="200" t="s">
        <v>66</v>
      </c>
      <c r="D129" s="200"/>
      <c r="E129" s="200"/>
      <c r="F129" s="55" t="s">
        <v>67</v>
      </c>
      <c r="G129" s="75">
        <v>7.2</v>
      </c>
      <c r="H129" s="75">
        <v>1.3</v>
      </c>
      <c r="I129" s="58">
        <v>18.72</v>
      </c>
      <c r="J129" s="64"/>
      <c r="K129" s="56"/>
      <c r="L129" s="64"/>
      <c r="M129" s="56"/>
      <c r="N129" s="61"/>
      <c r="AB129" s="41"/>
      <c r="AC129" s="49"/>
      <c r="AF129" s="4" t="s">
        <v>66</v>
      </c>
      <c r="AH129" s="49"/>
    </row>
    <row r="130" spans="1:34" s="5" customFormat="1" ht="15" x14ac:dyDescent="0.25">
      <c r="A130" s="54"/>
      <c r="B130" s="53"/>
      <c r="C130" s="207" t="s">
        <v>69</v>
      </c>
      <c r="D130" s="207"/>
      <c r="E130" s="207"/>
      <c r="F130" s="66"/>
      <c r="G130" s="67"/>
      <c r="H130" s="67"/>
      <c r="I130" s="67"/>
      <c r="J130" s="68">
        <v>67.64</v>
      </c>
      <c r="K130" s="67"/>
      <c r="L130" s="68">
        <v>175.86</v>
      </c>
      <c r="M130" s="67"/>
      <c r="N130" s="69">
        <v>8737</v>
      </c>
      <c r="AB130" s="41"/>
      <c r="AC130" s="49"/>
      <c r="AG130" s="4" t="s">
        <v>69</v>
      </c>
      <c r="AH130" s="49"/>
    </row>
    <row r="131" spans="1:34" s="5" customFormat="1" ht="15" x14ac:dyDescent="0.25">
      <c r="A131" s="62"/>
      <c r="B131" s="53"/>
      <c r="C131" s="200" t="s">
        <v>70</v>
      </c>
      <c r="D131" s="200"/>
      <c r="E131" s="200"/>
      <c r="F131" s="55"/>
      <c r="G131" s="56"/>
      <c r="H131" s="56"/>
      <c r="I131" s="56"/>
      <c r="J131" s="64"/>
      <c r="K131" s="56"/>
      <c r="L131" s="57">
        <v>175.86</v>
      </c>
      <c r="M131" s="56"/>
      <c r="N131" s="59">
        <v>8737</v>
      </c>
      <c r="AB131" s="41"/>
      <c r="AC131" s="49"/>
      <c r="AF131" s="4" t="s">
        <v>70</v>
      </c>
      <c r="AH131" s="49"/>
    </row>
    <row r="132" spans="1:34" s="5" customFormat="1" ht="23.25" x14ac:dyDescent="0.25">
      <c r="A132" s="62"/>
      <c r="B132" s="53" t="s">
        <v>434</v>
      </c>
      <c r="C132" s="200" t="s">
        <v>435</v>
      </c>
      <c r="D132" s="200"/>
      <c r="E132" s="200"/>
      <c r="F132" s="55" t="s">
        <v>73</v>
      </c>
      <c r="G132" s="60">
        <v>74</v>
      </c>
      <c r="H132" s="56"/>
      <c r="I132" s="60">
        <v>74</v>
      </c>
      <c r="J132" s="64"/>
      <c r="K132" s="56"/>
      <c r="L132" s="57">
        <v>130.13999999999999</v>
      </c>
      <c r="M132" s="56"/>
      <c r="N132" s="59">
        <v>6465</v>
      </c>
      <c r="AB132" s="41"/>
      <c r="AC132" s="49"/>
      <c r="AF132" s="4" t="s">
        <v>435</v>
      </c>
      <c r="AH132" s="49"/>
    </row>
    <row r="133" spans="1:34" s="5" customFormat="1" ht="23.25" x14ac:dyDescent="0.25">
      <c r="A133" s="62"/>
      <c r="B133" s="53" t="s">
        <v>436</v>
      </c>
      <c r="C133" s="200" t="s">
        <v>437</v>
      </c>
      <c r="D133" s="200"/>
      <c r="E133" s="200"/>
      <c r="F133" s="55" t="s">
        <v>73</v>
      </c>
      <c r="G133" s="60">
        <v>36</v>
      </c>
      <c r="H133" s="56"/>
      <c r="I133" s="60">
        <v>36</v>
      </c>
      <c r="J133" s="64"/>
      <c r="K133" s="56"/>
      <c r="L133" s="57">
        <v>63.31</v>
      </c>
      <c r="M133" s="56"/>
      <c r="N133" s="59">
        <v>3145</v>
      </c>
      <c r="AB133" s="41"/>
      <c r="AC133" s="49"/>
      <c r="AF133" s="4" t="s">
        <v>437</v>
      </c>
      <c r="AH133" s="49"/>
    </row>
    <row r="134" spans="1:34" s="5" customFormat="1" ht="15" x14ac:dyDescent="0.25">
      <c r="A134" s="70"/>
      <c r="B134" s="71"/>
      <c r="C134" s="202" t="s">
        <v>76</v>
      </c>
      <c r="D134" s="202"/>
      <c r="E134" s="202"/>
      <c r="F134" s="44"/>
      <c r="G134" s="45"/>
      <c r="H134" s="45"/>
      <c r="I134" s="45"/>
      <c r="J134" s="47"/>
      <c r="K134" s="45"/>
      <c r="L134" s="78">
        <v>369.31</v>
      </c>
      <c r="M134" s="67"/>
      <c r="N134" s="73">
        <v>18347</v>
      </c>
      <c r="AB134" s="41"/>
      <c r="AC134" s="49"/>
      <c r="AH134" s="49" t="s">
        <v>76</v>
      </c>
    </row>
    <row r="135" spans="1:34" s="5" customFormat="1" ht="68.25" x14ac:dyDescent="0.25">
      <c r="A135" s="42" t="s">
        <v>125</v>
      </c>
      <c r="B135" s="43" t="s">
        <v>461</v>
      </c>
      <c r="C135" s="202" t="s">
        <v>462</v>
      </c>
      <c r="D135" s="202"/>
      <c r="E135" s="202"/>
      <c r="F135" s="44" t="s">
        <v>86</v>
      </c>
      <c r="G135" s="45"/>
      <c r="H135" s="45"/>
      <c r="I135" s="79">
        <v>10</v>
      </c>
      <c r="J135" s="47"/>
      <c r="K135" s="45"/>
      <c r="L135" s="47"/>
      <c r="M135" s="45"/>
      <c r="N135" s="48"/>
      <c r="AB135" s="41"/>
      <c r="AC135" s="49" t="s">
        <v>462</v>
      </c>
      <c r="AH135" s="49"/>
    </row>
    <row r="136" spans="1:34" s="5" customFormat="1" ht="34.5" x14ac:dyDescent="0.25">
      <c r="A136" s="52"/>
      <c r="B136" s="53" t="s">
        <v>432</v>
      </c>
      <c r="C136" s="208" t="s">
        <v>433</v>
      </c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9"/>
      <c r="AB136" s="41"/>
      <c r="AC136" s="49"/>
      <c r="AD136" s="4" t="s">
        <v>433</v>
      </c>
      <c r="AH136" s="49"/>
    </row>
    <row r="137" spans="1:34" s="5" customFormat="1" ht="15" x14ac:dyDescent="0.25">
      <c r="A137" s="54"/>
      <c r="B137" s="53" t="s">
        <v>49</v>
      </c>
      <c r="C137" s="200" t="s">
        <v>59</v>
      </c>
      <c r="D137" s="200"/>
      <c r="E137" s="200"/>
      <c r="F137" s="55"/>
      <c r="G137" s="56"/>
      <c r="H137" s="56"/>
      <c r="I137" s="56"/>
      <c r="J137" s="57">
        <v>76.06</v>
      </c>
      <c r="K137" s="75">
        <v>1.3</v>
      </c>
      <c r="L137" s="57">
        <v>988.78</v>
      </c>
      <c r="M137" s="58">
        <v>49.68</v>
      </c>
      <c r="N137" s="59">
        <v>49123</v>
      </c>
      <c r="AB137" s="41"/>
      <c r="AC137" s="49"/>
      <c r="AE137" s="4" t="s">
        <v>59</v>
      </c>
      <c r="AH137" s="49"/>
    </row>
    <row r="138" spans="1:34" s="5" customFormat="1" ht="15" x14ac:dyDescent="0.25">
      <c r="A138" s="62"/>
      <c r="B138" s="53"/>
      <c r="C138" s="200" t="s">
        <v>66</v>
      </c>
      <c r="D138" s="200"/>
      <c r="E138" s="200"/>
      <c r="F138" s="55" t="s">
        <v>67</v>
      </c>
      <c r="G138" s="58">
        <v>5.68</v>
      </c>
      <c r="H138" s="75">
        <v>1.3</v>
      </c>
      <c r="I138" s="58">
        <v>73.84</v>
      </c>
      <c r="J138" s="64"/>
      <c r="K138" s="56"/>
      <c r="L138" s="64"/>
      <c r="M138" s="56"/>
      <c r="N138" s="61"/>
      <c r="AB138" s="41"/>
      <c r="AC138" s="49"/>
      <c r="AF138" s="4" t="s">
        <v>66</v>
      </c>
      <c r="AH138" s="49"/>
    </row>
    <row r="139" spans="1:34" s="5" customFormat="1" ht="15" x14ac:dyDescent="0.25">
      <c r="A139" s="54"/>
      <c r="B139" s="53"/>
      <c r="C139" s="207" t="s">
        <v>69</v>
      </c>
      <c r="D139" s="207"/>
      <c r="E139" s="207"/>
      <c r="F139" s="66"/>
      <c r="G139" s="67"/>
      <c r="H139" s="67"/>
      <c r="I139" s="67"/>
      <c r="J139" s="68">
        <v>76.06</v>
      </c>
      <c r="K139" s="67"/>
      <c r="L139" s="68">
        <v>988.78</v>
      </c>
      <c r="M139" s="67"/>
      <c r="N139" s="69">
        <v>49123</v>
      </c>
      <c r="AB139" s="41"/>
      <c r="AC139" s="49"/>
      <c r="AG139" s="4" t="s">
        <v>69</v>
      </c>
      <c r="AH139" s="49"/>
    </row>
    <row r="140" spans="1:34" s="5" customFormat="1" ht="15" x14ac:dyDescent="0.25">
      <c r="A140" s="62"/>
      <c r="B140" s="53"/>
      <c r="C140" s="200" t="s">
        <v>70</v>
      </c>
      <c r="D140" s="200"/>
      <c r="E140" s="200"/>
      <c r="F140" s="55"/>
      <c r="G140" s="56"/>
      <c r="H140" s="56"/>
      <c r="I140" s="56"/>
      <c r="J140" s="64"/>
      <c r="K140" s="56"/>
      <c r="L140" s="57">
        <v>988.78</v>
      </c>
      <c r="M140" s="56"/>
      <c r="N140" s="59">
        <v>49123</v>
      </c>
      <c r="AB140" s="41"/>
      <c r="AC140" s="49"/>
      <c r="AF140" s="4" t="s">
        <v>70</v>
      </c>
      <c r="AH140" s="49"/>
    </row>
    <row r="141" spans="1:34" s="5" customFormat="1" ht="23.25" x14ac:dyDescent="0.25">
      <c r="A141" s="62"/>
      <c r="B141" s="53" t="s">
        <v>434</v>
      </c>
      <c r="C141" s="200" t="s">
        <v>435</v>
      </c>
      <c r="D141" s="200"/>
      <c r="E141" s="200"/>
      <c r="F141" s="55" t="s">
        <v>73</v>
      </c>
      <c r="G141" s="60">
        <v>74</v>
      </c>
      <c r="H141" s="56"/>
      <c r="I141" s="60">
        <v>74</v>
      </c>
      <c r="J141" s="64"/>
      <c r="K141" s="56"/>
      <c r="L141" s="57">
        <v>731.7</v>
      </c>
      <c r="M141" s="56"/>
      <c r="N141" s="59">
        <v>36351</v>
      </c>
      <c r="AB141" s="41"/>
      <c r="AC141" s="49"/>
      <c r="AF141" s="4" t="s">
        <v>435</v>
      </c>
      <c r="AH141" s="49"/>
    </row>
    <row r="142" spans="1:34" s="5" customFormat="1" ht="23.25" x14ac:dyDescent="0.25">
      <c r="A142" s="62"/>
      <c r="B142" s="53" t="s">
        <v>436</v>
      </c>
      <c r="C142" s="200" t="s">
        <v>437</v>
      </c>
      <c r="D142" s="200"/>
      <c r="E142" s="200"/>
      <c r="F142" s="55" t="s">
        <v>73</v>
      </c>
      <c r="G142" s="60">
        <v>36</v>
      </c>
      <c r="H142" s="56"/>
      <c r="I142" s="60">
        <v>36</v>
      </c>
      <c r="J142" s="64"/>
      <c r="K142" s="56"/>
      <c r="L142" s="57">
        <v>355.96</v>
      </c>
      <c r="M142" s="56"/>
      <c r="N142" s="59">
        <v>17684</v>
      </c>
      <c r="AB142" s="41"/>
      <c r="AC142" s="49"/>
      <c r="AF142" s="4" t="s">
        <v>437</v>
      </c>
      <c r="AH142" s="49"/>
    </row>
    <row r="143" spans="1:34" s="5" customFormat="1" ht="15" x14ac:dyDescent="0.25">
      <c r="A143" s="70"/>
      <c r="B143" s="71"/>
      <c r="C143" s="202" t="s">
        <v>76</v>
      </c>
      <c r="D143" s="202"/>
      <c r="E143" s="202"/>
      <c r="F143" s="44"/>
      <c r="G143" s="45"/>
      <c r="H143" s="45"/>
      <c r="I143" s="45"/>
      <c r="J143" s="47"/>
      <c r="K143" s="45"/>
      <c r="L143" s="72">
        <v>2076.44</v>
      </c>
      <c r="M143" s="67"/>
      <c r="N143" s="73">
        <v>103158</v>
      </c>
      <c r="AB143" s="41"/>
      <c r="AC143" s="49"/>
      <c r="AH143" s="49" t="s">
        <v>76</v>
      </c>
    </row>
    <row r="144" spans="1:34" s="5" customFormat="1" ht="45" x14ac:dyDescent="0.25">
      <c r="A144" s="42" t="s">
        <v>128</v>
      </c>
      <c r="B144" s="43" t="s">
        <v>463</v>
      </c>
      <c r="C144" s="202" t="s">
        <v>464</v>
      </c>
      <c r="D144" s="202"/>
      <c r="E144" s="202"/>
      <c r="F144" s="44" t="s">
        <v>465</v>
      </c>
      <c r="G144" s="45"/>
      <c r="H144" s="45"/>
      <c r="I144" s="79">
        <v>1</v>
      </c>
      <c r="J144" s="47"/>
      <c r="K144" s="45"/>
      <c r="L144" s="47"/>
      <c r="M144" s="45"/>
      <c r="N144" s="48"/>
      <c r="AB144" s="41"/>
      <c r="AC144" s="49" t="s">
        <v>464</v>
      </c>
      <c r="AH144" s="49"/>
    </row>
    <row r="145" spans="1:36" s="5" customFormat="1" ht="34.5" x14ac:dyDescent="0.25">
      <c r="A145" s="52"/>
      <c r="B145" s="53" t="s">
        <v>432</v>
      </c>
      <c r="C145" s="208" t="s">
        <v>433</v>
      </c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9"/>
      <c r="AB145" s="41"/>
      <c r="AC145" s="49"/>
      <c r="AD145" s="4" t="s">
        <v>433</v>
      </c>
      <c r="AH145" s="49"/>
    </row>
    <row r="146" spans="1:36" s="5" customFormat="1" ht="15" x14ac:dyDescent="0.25">
      <c r="A146" s="54"/>
      <c r="B146" s="53" t="s">
        <v>49</v>
      </c>
      <c r="C146" s="200" t="s">
        <v>59</v>
      </c>
      <c r="D146" s="200"/>
      <c r="E146" s="200"/>
      <c r="F146" s="55"/>
      <c r="G146" s="56"/>
      <c r="H146" s="56"/>
      <c r="I146" s="56"/>
      <c r="J146" s="57">
        <v>189.84</v>
      </c>
      <c r="K146" s="75">
        <v>1.3</v>
      </c>
      <c r="L146" s="57">
        <v>246.79</v>
      </c>
      <c r="M146" s="58">
        <v>49.68</v>
      </c>
      <c r="N146" s="59">
        <v>12261</v>
      </c>
      <c r="AB146" s="41"/>
      <c r="AC146" s="49"/>
      <c r="AE146" s="4" t="s">
        <v>59</v>
      </c>
      <c r="AH146" s="49"/>
    </row>
    <row r="147" spans="1:36" s="5" customFormat="1" ht="15" x14ac:dyDescent="0.25">
      <c r="A147" s="62"/>
      <c r="B147" s="53"/>
      <c r="C147" s="200" t="s">
        <v>66</v>
      </c>
      <c r="D147" s="200"/>
      <c r="E147" s="200"/>
      <c r="F147" s="55" t="s">
        <v>67</v>
      </c>
      <c r="G147" s="58">
        <v>12.07</v>
      </c>
      <c r="H147" s="75">
        <v>1.3</v>
      </c>
      <c r="I147" s="101">
        <v>15.691000000000001</v>
      </c>
      <c r="J147" s="64"/>
      <c r="K147" s="56"/>
      <c r="L147" s="64"/>
      <c r="M147" s="56"/>
      <c r="N147" s="61"/>
      <c r="AB147" s="41"/>
      <c r="AC147" s="49"/>
      <c r="AF147" s="4" t="s">
        <v>66</v>
      </c>
      <c r="AH147" s="49"/>
    </row>
    <row r="148" spans="1:36" s="5" customFormat="1" ht="15" x14ac:dyDescent="0.25">
      <c r="A148" s="54"/>
      <c r="B148" s="53"/>
      <c r="C148" s="207" t="s">
        <v>69</v>
      </c>
      <c r="D148" s="207"/>
      <c r="E148" s="207"/>
      <c r="F148" s="66"/>
      <c r="G148" s="67"/>
      <c r="H148" s="67"/>
      <c r="I148" s="67"/>
      <c r="J148" s="68">
        <v>189.84</v>
      </c>
      <c r="K148" s="67"/>
      <c r="L148" s="68">
        <v>246.79</v>
      </c>
      <c r="M148" s="67"/>
      <c r="N148" s="69">
        <v>12261</v>
      </c>
      <c r="AB148" s="41"/>
      <c r="AC148" s="49"/>
      <c r="AG148" s="4" t="s">
        <v>69</v>
      </c>
      <c r="AH148" s="49"/>
    </row>
    <row r="149" spans="1:36" s="5" customFormat="1" ht="15" x14ac:dyDescent="0.25">
      <c r="A149" s="62"/>
      <c r="B149" s="53"/>
      <c r="C149" s="200" t="s">
        <v>70</v>
      </c>
      <c r="D149" s="200"/>
      <c r="E149" s="200"/>
      <c r="F149" s="55"/>
      <c r="G149" s="56"/>
      <c r="H149" s="56"/>
      <c r="I149" s="56"/>
      <c r="J149" s="64"/>
      <c r="K149" s="56"/>
      <c r="L149" s="57">
        <v>246.79</v>
      </c>
      <c r="M149" s="56"/>
      <c r="N149" s="59">
        <v>12261</v>
      </c>
      <c r="AB149" s="41"/>
      <c r="AC149" s="49"/>
      <c r="AF149" s="4" t="s">
        <v>70</v>
      </c>
      <c r="AH149" s="49"/>
    </row>
    <row r="150" spans="1:36" s="5" customFormat="1" ht="23.25" x14ac:dyDescent="0.25">
      <c r="A150" s="62"/>
      <c r="B150" s="53" t="s">
        <v>434</v>
      </c>
      <c r="C150" s="200" t="s">
        <v>435</v>
      </c>
      <c r="D150" s="200"/>
      <c r="E150" s="200"/>
      <c r="F150" s="55" t="s">
        <v>73</v>
      </c>
      <c r="G150" s="60">
        <v>74</v>
      </c>
      <c r="H150" s="56"/>
      <c r="I150" s="60">
        <v>74</v>
      </c>
      <c r="J150" s="64"/>
      <c r="K150" s="56"/>
      <c r="L150" s="57">
        <v>182.62</v>
      </c>
      <c r="M150" s="56"/>
      <c r="N150" s="59">
        <v>9073</v>
      </c>
      <c r="AB150" s="41"/>
      <c r="AC150" s="49"/>
      <c r="AF150" s="4" t="s">
        <v>435</v>
      </c>
      <c r="AH150" s="49"/>
    </row>
    <row r="151" spans="1:36" s="5" customFormat="1" ht="23.25" x14ac:dyDescent="0.25">
      <c r="A151" s="62"/>
      <c r="B151" s="53" t="s">
        <v>436</v>
      </c>
      <c r="C151" s="200" t="s">
        <v>437</v>
      </c>
      <c r="D151" s="200"/>
      <c r="E151" s="200"/>
      <c r="F151" s="55" t="s">
        <v>73</v>
      </c>
      <c r="G151" s="60">
        <v>36</v>
      </c>
      <c r="H151" s="56"/>
      <c r="I151" s="60">
        <v>36</v>
      </c>
      <c r="J151" s="64"/>
      <c r="K151" s="56"/>
      <c r="L151" s="57">
        <v>88.84</v>
      </c>
      <c r="M151" s="56"/>
      <c r="N151" s="59">
        <v>4414</v>
      </c>
      <c r="AB151" s="41"/>
      <c r="AC151" s="49"/>
      <c r="AF151" s="4" t="s">
        <v>437</v>
      </c>
      <c r="AH151" s="49"/>
    </row>
    <row r="152" spans="1:36" s="5" customFormat="1" ht="15" x14ac:dyDescent="0.25">
      <c r="A152" s="70"/>
      <c r="B152" s="71"/>
      <c r="C152" s="202" t="s">
        <v>76</v>
      </c>
      <c r="D152" s="202"/>
      <c r="E152" s="202"/>
      <c r="F152" s="44"/>
      <c r="G152" s="45"/>
      <c r="H152" s="45"/>
      <c r="I152" s="45"/>
      <c r="J152" s="47"/>
      <c r="K152" s="45"/>
      <c r="L152" s="78">
        <v>518.25</v>
      </c>
      <c r="M152" s="67"/>
      <c r="N152" s="73">
        <v>25748</v>
      </c>
      <c r="AB152" s="41"/>
      <c r="AC152" s="49"/>
      <c r="AH152" s="49" t="s">
        <v>76</v>
      </c>
    </row>
    <row r="153" spans="1:36" s="5" customFormat="1" ht="0" hidden="1" customHeight="1" x14ac:dyDescent="0.25">
      <c r="A153" s="80"/>
      <c r="B153" s="81"/>
      <c r="C153" s="81"/>
      <c r="D153" s="81"/>
      <c r="E153" s="81"/>
      <c r="F153" s="82"/>
      <c r="G153" s="82"/>
      <c r="H153" s="82"/>
      <c r="I153" s="82"/>
      <c r="J153" s="83"/>
      <c r="K153" s="82"/>
      <c r="L153" s="83"/>
      <c r="M153" s="56"/>
      <c r="N153" s="83"/>
      <c r="AB153" s="41"/>
      <c r="AC153" s="49"/>
      <c r="AH153" s="49"/>
    </row>
    <row r="154" spans="1:36" s="5" customFormat="1" ht="15" x14ac:dyDescent="0.25">
      <c r="A154" s="84"/>
      <c r="B154" s="85"/>
      <c r="C154" s="202" t="s">
        <v>466</v>
      </c>
      <c r="D154" s="202"/>
      <c r="E154" s="202"/>
      <c r="F154" s="202"/>
      <c r="G154" s="202"/>
      <c r="H154" s="202"/>
      <c r="I154" s="202"/>
      <c r="J154" s="202"/>
      <c r="K154" s="202"/>
      <c r="L154" s="86"/>
      <c r="M154" s="87"/>
      <c r="N154" s="88"/>
      <c r="AB154" s="41"/>
      <c r="AC154" s="49"/>
      <c r="AH154" s="49"/>
      <c r="AI154" s="49" t="s">
        <v>466</v>
      </c>
    </row>
    <row r="155" spans="1:36" s="5" customFormat="1" ht="15" x14ac:dyDescent="0.25">
      <c r="A155" s="89"/>
      <c r="B155" s="53"/>
      <c r="C155" s="200" t="s">
        <v>88</v>
      </c>
      <c r="D155" s="200"/>
      <c r="E155" s="200"/>
      <c r="F155" s="200"/>
      <c r="G155" s="200"/>
      <c r="H155" s="200"/>
      <c r="I155" s="200"/>
      <c r="J155" s="200"/>
      <c r="K155" s="200"/>
      <c r="L155" s="90">
        <v>5499.31</v>
      </c>
      <c r="M155" s="91"/>
      <c r="N155" s="92"/>
      <c r="AB155" s="41"/>
      <c r="AC155" s="49"/>
      <c r="AH155" s="49"/>
      <c r="AI155" s="49"/>
      <c r="AJ155" s="4" t="s">
        <v>88</v>
      </c>
    </row>
    <row r="156" spans="1:36" s="5" customFormat="1" ht="15" x14ac:dyDescent="0.25">
      <c r="A156" s="89"/>
      <c r="B156" s="53"/>
      <c r="C156" s="200" t="s">
        <v>89</v>
      </c>
      <c r="D156" s="200"/>
      <c r="E156" s="200"/>
      <c r="F156" s="200"/>
      <c r="G156" s="200"/>
      <c r="H156" s="200"/>
      <c r="I156" s="200"/>
      <c r="J156" s="200"/>
      <c r="K156" s="200"/>
      <c r="L156" s="93"/>
      <c r="M156" s="91"/>
      <c r="N156" s="92"/>
      <c r="AB156" s="41"/>
      <c r="AC156" s="49"/>
      <c r="AH156" s="49"/>
      <c r="AI156" s="49"/>
      <c r="AJ156" s="4" t="s">
        <v>89</v>
      </c>
    </row>
    <row r="157" spans="1:36" s="5" customFormat="1" ht="15" x14ac:dyDescent="0.25">
      <c r="A157" s="89"/>
      <c r="B157" s="53"/>
      <c r="C157" s="200" t="s">
        <v>90</v>
      </c>
      <c r="D157" s="200"/>
      <c r="E157" s="200"/>
      <c r="F157" s="200"/>
      <c r="G157" s="200"/>
      <c r="H157" s="200"/>
      <c r="I157" s="200"/>
      <c r="J157" s="200"/>
      <c r="K157" s="200"/>
      <c r="L157" s="90">
        <v>5499.31</v>
      </c>
      <c r="M157" s="91"/>
      <c r="N157" s="92"/>
      <c r="AB157" s="41"/>
      <c r="AC157" s="49"/>
      <c r="AH157" s="49"/>
      <c r="AI157" s="49"/>
      <c r="AJ157" s="4" t="s">
        <v>90</v>
      </c>
    </row>
    <row r="158" spans="1:36" s="5" customFormat="1" ht="15" x14ac:dyDescent="0.25">
      <c r="A158" s="89"/>
      <c r="B158" s="53"/>
      <c r="C158" s="200" t="s">
        <v>467</v>
      </c>
      <c r="D158" s="200"/>
      <c r="E158" s="200"/>
      <c r="F158" s="200"/>
      <c r="G158" s="200"/>
      <c r="H158" s="200"/>
      <c r="I158" s="200"/>
      <c r="J158" s="200"/>
      <c r="K158" s="200"/>
      <c r="L158" s="90">
        <v>11548.57</v>
      </c>
      <c r="M158" s="91"/>
      <c r="N158" s="92"/>
      <c r="AB158" s="41"/>
      <c r="AC158" s="49"/>
      <c r="AH158" s="49"/>
      <c r="AI158" s="49"/>
      <c r="AJ158" s="4" t="s">
        <v>467</v>
      </c>
    </row>
    <row r="159" spans="1:36" s="5" customFormat="1" ht="15" x14ac:dyDescent="0.25">
      <c r="A159" s="89"/>
      <c r="B159" s="53"/>
      <c r="C159" s="200" t="s">
        <v>468</v>
      </c>
      <c r="D159" s="200"/>
      <c r="E159" s="200"/>
      <c r="F159" s="200"/>
      <c r="G159" s="200"/>
      <c r="H159" s="200"/>
      <c r="I159" s="200"/>
      <c r="J159" s="200"/>
      <c r="K159" s="200"/>
      <c r="L159" s="90">
        <v>11548.57</v>
      </c>
      <c r="M159" s="91"/>
      <c r="N159" s="92"/>
      <c r="AB159" s="41"/>
      <c r="AC159" s="49"/>
      <c r="AH159" s="49"/>
      <c r="AI159" s="49"/>
      <c r="AJ159" s="4" t="s">
        <v>468</v>
      </c>
    </row>
    <row r="160" spans="1:36" s="5" customFormat="1" ht="15" x14ac:dyDescent="0.25">
      <c r="A160" s="89"/>
      <c r="B160" s="53"/>
      <c r="C160" s="200" t="s">
        <v>469</v>
      </c>
      <c r="D160" s="200"/>
      <c r="E160" s="200"/>
      <c r="F160" s="200"/>
      <c r="G160" s="200"/>
      <c r="H160" s="200"/>
      <c r="I160" s="200"/>
      <c r="J160" s="200"/>
      <c r="K160" s="200"/>
      <c r="L160" s="93"/>
      <c r="M160" s="91"/>
      <c r="N160" s="92"/>
      <c r="AB160" s="41"/>
      <c r="AC160" s="49"/>
      <c r="AH160" s="49"/>
      <c r="AI160" s="49"/>
      <c r="AJ160" s="4" t="s">
        <v>469</v>
      </c>
    </row>
    <row r="161" spans="1:37" s="5" customFormat="1" ht="15" x14ac:dyDescent="0.25">
      <c r="A161" s="89"/>
      <c r="B161" s="53"/>
      <c r="C161" s="200" t="s">
        <v>470</v>
      </c>
      <c r="D161" s="200"/>
      <c r="E161" s="200"/>
      <c r="F161" s="200"/>
      <c r="G161" s="200"/>
      <c r="H161" s="200"/>
      <c r="I161" s="200"/>
      <c r="J161" s="200"/>
      <c r="K161" s="200"/>
      <c r="L161" s="90">
        <v>5499.31</v>
      </c>
      <c r="M161" s="91"/>
      <c r="N161" s="92"/>
      <c r="AB161" s="41"/>
      <c r="AC161" s="49"/>
      <c r="AH161" s="49"/>
      <c r="AI161" s="49"/>
      <c r="AJ161" s="4" t="s">
        <v>470</v>
      </c>
    </row>
    <row r="162" spans="1:37" s="5" customFormat="1" ht="15" x14ac:dyDescent="0.25">
      <c r="A162" s="89"/>
      <c r="B162" s="53"/>
      <c r="C162" s="200" t="s">
        <v>471</v>
      </c>
      <c r="D162" s="200"/>
      <c r="E162" s="200"/>
      <c r="F162" s="200"/>
      <c r="G162" s="200"/>
      <c r="H162" s="200"/>
      <c r="I162" s="200"/>
      <c r="J162" s="200"/>
      <c r="K162" s="200"/>
      <c r="L162" s="90">
        <v>4069.51</v>
      </c>
      <c r="M162" s="91"/>
      <c r="N162" s="92"/>
      <c r="AB162" s="41"/>
      <c r="AC162" s="49"/>
      <c r="AH162" s="49"/>
      <c r="AI162" s="49"/>
      <c r="AJ162" s="4" t="s">
        <v>471</v>
      </c>
    </row>
    <row r="163" spans="1:37" s="5" customFormat="1" ht="15" x14ac:dyDescent="0.25">
      <c r="A163" s="89"/>
      <c r="B163" s="53"/>
      <c r="C163" s="200" t="s">
        <v>472</v>
      </c>
      <c r="D163" s="200"/>
      <c r="E163" s="200"/>
      <c r="F163" s="200"/>
      <c r="G163" s="200"/>
      <c r="H163" s="200"/>
      <c r="I163" s="200"/>
      <c r="J163" s="200"/>
      <c r="K163" s="200"/>
      <c r="L163" s="90">
        <v>1979.75</v>
      </c>
      <c r="M163" s="91"/>
      <c r="N163" s="92"/>
      <c r="AB163" s="41"/>
      <c r="AC163" s="49"/>
      <c r="AH163" s="49"/>
      <c r="AI163" s="49"/>
      <c r="AJ163" s="4" t="s">
        <v>472</v>
      </c>
    </row>
    <row r="164" spans="1:37" s="5" customFormat="1" ht="15" x14ac:dyDescent="0.25">
      <c r="A164" s="89"/>
      <c r="B164" s="53"/>
      <c r="C164" s="200" t="s">
        <v>99</v>
      </c>
      <c r="D164" s="200"/>
      <c r="E164" s="200"/>
      <c r="F164" s="200"/>
      <c r="G164" s="200"/>
      <c r="H164" s="200"/>
      <c r="I164" s="200"/>
      <c r="J164" s="200"/>
      <c r="K164" s="200"/>
      <c r="L164" s="90">
        <v>5499.31</v>
      </c>
      <c r="M164" s="91"/>
      <c r="N164" s="92"/>
      <c r="AB164" s="41"/>
      <c r="AC164" s="49"/>
      <c r="AH164" s="49"/>
      <c r="AI164" s="49"/>
      <c r="AJ164" s="4" t="s">
        <v>99</v>
      </c>
    </row>
    <row r="165" spans="1:37" s="5" customFormat="1" ht="15" x14ac:dyDescent="0.25">
      <c r="A165" s="89"/>
      <c r="B165" s="53"/>
      <c r="C165" s="200" t="s">
        <v>100</v>
      </c>
      <c r="D165" s="200"/>
      <c r="E165" s="200"/>
      <c r="F165" s="200"/>
      <c r="G165" s="200"/>
      <c r="H165" s="200"/>
      <c r="I165" s="200"/>
      <c r="J165" s="200"/>
      <c r="K165" s="200"/>
      <c r="L165" s="90">
        <v>4069.51</v>
      </c>
      <c r="M165" s="91"/>
      <c r="N165" s="92"/>
      <c r="AB165" s="41"/>
      <c r="AC165" s="49"/>
      <c r="AH165" s="49"/>
      <c r="AI165" s="49"/>
      <c r="AJ165" s="4" t="s">
        <v>100</v>
      </c>
    </row>
    <row r="166" spans="1:37" s="5" customFormat="1" ht="15" x14ac:dyDescent="0.25">
      <c r="A166" s="89"/>
      <c r="B166" s="53"/>
      <c r="C166" s="200" t="s">
        <v>101</v>
      </c>
      <c r="D166" s="200"/>
      <c r="E166" s="200"/>
      <c r="F166" s="200"/>
      <c r="G166" s="200"/>
      <c r="H166" s="200"/>
      <c r="I166" s="200"/>
      <c r="J166" s="200"/>
      <c r="K166" s="200"/>
      <c r="L166" s="90">
        <v>1979.75</v>
      </c>
      <c r="M166" s="91"/>
      <c r="N166" s="92"/>
      <c r="AB166" s="41"/>
      <c r="AC166" s="49"/>
      <c r="AH166" s="49"/>
      <c r="AI166" s="49"/>
      <c r="AJ166" s="4" t="s">
        <v>101</v>
      </c>
    </row>
    <row r="167" spans="1:37" s="5" customFormat="1" ht="15" x14ac:dyDescent="0.25">
      <c r="A167" s="89"/>
      <c r="B167" s="95"/>
      <c r="C167" s="201" t="s">
        <v>473</v>
      </c>
      <c r="D167" s="201"/>
      <c r="E167" s="201"/>
      <c r="F167" s="201"/>
      <c r="G167" s="201"/>
      <c r="H167" s="201"/>
      <c r="I167" s="201"/>
      <c r="J167" s="201"/>
      <c r="K167" s="201"/>
      <c r="L167" s="96">
        <v>11548.57</v>
      </c>
      <c r="M167" s="97"/>
      <c r="N167" s="98"/>
      <c r="AB167" s="41"/>
      <c r="AC167" s="49"/>
      <c r="AH167" s="49"/>
      <c r="AI167" s="49"/>
      <c r="AK167" s="49" t="s">
        <v>473</v>
      </c>
    </row>
    <row r="168" spans="1:37" s="5" customFormat="1" ht="15" x14ac:dyDescent="0.25">
      <c r="A168" s="204" t="s">
        <v>474</v>
      </c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6"/>
      <c r="AB168" s="41" t="s">
        <v>474</v>
      </c>
      <c r="AC168" s="49"/>
      <c r="AH168" s="49"/>
      <c r="AI168" s="49"/>
      <c r="AK168" s="49"/>
    </row>
    <row r="169" spans="1:37" s="5" customFormat="1" ht="57" x14ac:dyDescent="0.25">
      <c r="A169" s="42" t="s">
        <v>131</v>
      </c>
      <c r="B169" s="43" t="s">
        <v>429</v>
      </c>
      <c r="C169" s="202" t="s">
        <v>430</v>
      </c>
      <c r="D169" s="202"/>
      <c r="E169" s="202"/>
      <c r="F169" s="44" t="s">
        <v>431</v>
      </c>
      <c r="G169" s="45"/>
      <c r="H169" s="45"/>
      <c r="I169" s="79">
        <v>1</v>
      </c>
      <c r="J169" s="47"/>
      <c r="K169" s="45"/>
      <c r="L169" s="47"/>
      <c r="M169" s="45"/>
      <c r="N169" s="48"/>
      <c r="AB169" s="41"/>
      <c r="AC169" s="49" t="s">
        <v>430</v>
      </c>
      <c r="AH169" s="49"/>
      <c r="AI169" s="49"/>
      <c r="AK169" s="49"/>
    </row>
    <row r="170" spans="1:37" s="5" customFormat="1" ht="34.5" x14ac:dyDescent="0.25">
      <c r="A170" s="52"/>
      <c r="B170" s="53" t="s">
        <v>432</v>
      </c>
      <c r="C170" s="208" t="s">
        <v>433</v>
      </c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9"/>
      <c r="AB170" s="41"/>
      <c r="AC170" s="49"/>
      <c r="AD170" s="4" t="s">
        <v>433</v>
      </c>
      <c r="AH170" s="49"/>
      <c r="AI170" s="49"/>
      <c r="AK170" s="49"/>
    </row>
    <row r="171" spans="1:37" s="5" customFormat="1" ht="15" x14ac:dyDescent="0.25">
      <c r="A171" s="54"/>
      <c r="B171" s="53" t="s">
        <v>49</v>
      </c>
      <c r="C171" s="200" t="s">
        <v>59</v>
      </c>
      <c r="D171" s="200"/>
      <c r="E171" s="200"/>
      <c r="F171" s="55"/>
      <c r="G171" s="56"/>
      <c r="H171" s="56"/>
      <c r="I171" s="56"/>
      <c r="J171" s="99">
        <v>1388.39</v>
      </c>
      <c r="K171" s="75">
        <v>1.3</v>
      </c>
      <c r="L171" s="99">
        <v>1804.91</v>
      </c>
      <c r="M171" s="58">
        <v>49.68</v>
      </c>
      <c r="N171" s="59">
        <v>89668</v>
      </c>
      <c r="AB171" s="41"/>
      <c r="AC171" s="49"/>
      <c r="AE171" s="4" t="s">
        <v>59</v>
      </c>
      <c r="AH171" s="49"/>
      <c r="AI171" s="49"/>
      <c r="AK171" s="49"/>
    </row>
    <row r="172" spans="1:37" s="5" customFormat="1" ht="15" x14ac:dyDescent="0.25">
      <c r="A172" s="62"/>
      <c r="B172" s="53"/>
      <c r="C172" s="200" t="s">
        <v>66</v>
      </c>
      <c r="D172" s="200"/>
      <c r="E172" s="200"/>
      <c r="F172" s="55" t="s">
        <v>67</v>
      </c>
      <c r="G172" s="58">
        <v>94.77</v>
      </c>
      <c r="H172" s="75">
        <v>1.3</v>
      </c>
      <c r="I172" s="101">
        <v>123.20099999999999</v>
      </c>
      <c r="J172" s="64"/>
      <c r="K172" s="56"/>
      <c r="L172" s="64"/>
      <c r="M172" s="56"/>
      <c r="N172" s="61"/>
      <c r="AB172" s="41"/>
      <c r="AC172" s="49"/>
      <c r="AF172" s="4" t="s">
        <v>66</v>
      </c>
      <c r="AH172" s="49"/>
      <c r="AI172" s="49"/>
      <c r="AK172" s="49"/>
    </row>
    <row r="173" spans="1:37" s="5" customFormat="1" ht="15" x14ac:dyDescent="0.25">
      <c r="A173" s="54"/>
      <c r="B173" s="53"/>
      <c r="C173" s="207" t="s">
        <v>69</v>
      </c>
      <c r="D173" s="207"/>
      <c r="E173" s="207"/>
      <c r="F173" s="66"/>
      <c r="G173" s="67"/>
      <c r="H173" s="67"/>
      <c r="I173" s="67"/>
      <c r="J173" s="100">
        <v>1388.39</v>
      </c>
      <c r="K173" s="67"/>
      <c r="L173" s="100">
        <v>1804.91</v>
      </c>
      <c r="M173" s="67"/>
      <c r="N173" s="69">
        <v>89668</v>
      </c>
      <c r="AB173" s="41"/>
      <c r="AC173" s="49"/>
      <c r="AG173" s="4" t="s">
        <v>69</v>
      </c>
      <c r="AH173" s="49"/>
      <c r="AI173" s="49"/>
      <c r="AK173" s="49"/>
    </row>
    <row r="174" spans="1:37" s="5" customFormat="1" ht="15" x14ac:dyDescent="0.25">
      <c r="A174" s="62"/>
      <c r="B174" s="53"/>
      <c r="C174" s="200" t="s">
        <v>70</v>
      </c>
      <c r="D174" s="200"/>
      <c r="E174" s="200"/>
      <c r="F174" s="55"/>
      <c r="G174" s="56"/>
      <c r="H174" s="56"/>
      <c r="I174" s="56"/>
      <c r="J174" s="64"/>
      <c r="K174" s="56"/>
      <c r="L174" s="99">
        <v>1804.91</v>
      </c>
      <c r="M174" s="56"/>
      <c r="N174" s="59">
        <v>89668</v>
      </c>
      <c r="AB174" s="41"/>
      <c r="AC174" s="49"/>
      <c r="AF174" s="4" t="s">
        <v>70</v>
      </c>
      <c r="AH174" s="49"/>
      <c r="AI174" s="49"/>
      <c r="AK174" s="49"/>
    </row>
    <row r="175" spans="1:37" s="5" customFormat="1" ht="23.25" x14ac:dyDescent="0.25">
      <c r="A175" s="62"/>
      <c r="B175" s="53" t="s">
        <v>434</v>
      </c>
      <c r="C175" s="200" t="s">
        <v>435</v>
      </c>
      <c r="D175" s="200"/>
      <c r="E175" s="200"/>
      <c r="F175" s="55" t="s">
        <v>73</v>
      </c>
      <c r="G175" s="60">
        <v>74</v>
      </c>
      <c r="H175" s="56"/>
      <c r="I175" s="60">
        <v>74</v>
      </c>
      <c r="J175" s="64"/>
      <c r="K175" s="56"/>
      <c r="L175" s="99">
        <v>1335.63</v>
      </c>
      <c r="M175" s="56"/>
      <c r="N175" s="59">
        <v>66354</v>
      </c>
      <c r="AB175" s="41"/>
      <c r="AC175" s="49"/>
      <c r="AF175" s="4" t="s">
        <v>435</v>
      </c>
      <c r="AH175" s="49"/>
      <c r="AI175" s="49"/>
      <c r="AK175" s="49"/>
    </row>
    <row r="176" spans="1:37" s="5" customFormat="1" ht="23.25" x14ac:dyDescent="0.25">
      <c r="A176" s="62"/>
      <c r="B176" s="53" t="s">
        <v>436</v>
      </c>
      <c r="C176" s="200" t="s">
        <v>437</v>
      </c>
      <c r="D176" s="200"/>
      <c r="E176" s="200"/>
      <c r="F176" s="55" t="s">
        <v>73</v>
      </c>
      <c r="G176" s="60">
        <v>36</v>
      </c>
      <c r="H176" s="56"/>
      <c r="I176" s="60">
        <v>36</v>
      </c>
      <c r="J176" s="64"/>
      <c r="K176" s="56"/>
      <c r="L176" s="57">
        <v>649.77</v>
      </c>
      <c r="M176" s="56"/>
      <c r="N176" s="59">
        <v>32280</v>
      </c>
      <c r="AB176" s="41"/>
      <c r="AC176" s="49"/>
      <c r="AF176" s="4" t="s">
        <v>437</v>
      </c>
      <c r="AH176" s="49"/>
      <c r="AI176" s="49"/>
      <c r="AK176" s="49"/>
    </row>
    <row r="177" spans="1:37" s="5" customFormat="1" ht="15" x14ac:dyDescent="0.25">
      <c r="A177" s="70"/>
      <c r="B177" s="71"/>
      <c r="C177" s="202" t="s">
        <v>76</v>
      </c>
      <c r="D177" s="202"/>
      <c r="E177" s="202"/>
      <c r="F177" s="44"/>
      <c r="G177" s="45"/>
      <c r="H177" s="45"/>
      <c r="I177" s="45"/>
      <c r="J177" s="47"/>
      <c r="K177" s="45"/>
      <c r="L177" s="72">
        <v>3790.31</v>
      </c>
      <c r="M177" s="67"/>
      <c r="N177" s="73">
        <v>188302</v>
      </c>
      <c r="AB177" s="41"/>
      <c r="AC177" s="49"/>
      <c r="AH177" s="49" t="s">
        <v>76</v>
      </c>
      <c r="AI177" s="49"/>
      <c r="AK177" s="49"/>
    </row>
    <row r="178" spans="1:37" s="5" customFormat="1" ht="45.75" x14ac:dyDescent="0.25">
      <c r="A178" s="42" t="s">
        <v>134</v>
      </c>
      <c r="B178" s="43" t="s">
        <v>475</v>
      </c>
      <c r="C178" s="202" t="s">
        <v>476</v>
      </c>
      <c r="D178" s="202"/>
      <c r="E178" s="202"/>
      <c r="F178" s="44" t="s">
        <v>209</v>
      </c>
      <c r="G178" s="45"/>
      <c r="H178" s="45"/>
      <c r="I178" s="79">
        <v>2</v>
      </c>
      <c r="J178" s="47"/>
      <c r="K178" s="45"/>
      <c r="L178" s="47"/>
      <c r="M178" s="45"/>
      <c r="N178" s="48"/>
      <c r="AB178" s="41"/>
      <c r="AC178" s="49" t="s">
        <v>476</v>
      </c>
      <c r="AH178" s="49"/>
      <c r="AI178" s="49"/>
      <c r="AK178" s="49"/>
    </row>
    <row r="179" spans="1:37" s="5" customFormat="1" ht="34.5" x14ac:dyDescent="0.25">
      <c r="A179" s="52"/>
      <c r="B179" s="53" t="s">
        <v>432</v>
      </c>
      <c r="C179" s="208" t="s">
        <v>433</v>
      </c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9"/>
      <c r="AB179" s="41"/>
      <c r="AC179" s="49"/>
      <c r="AD179" s="4" t="s">
        <v>433</v>
      </c>
      <c r="AH179" s="49"/>
      <c r="AI179" s="49"/>
      <c r="AK179" s="49"/>
    </row>
    <row r="180" spans="1:37" s="5" customFormat="1" ht="15" x14ac:dyDescent="0.25">
      <c r="A180" s="54"/>
      <c r="B180" s="53" t="s">
        <v>49</v>
      </c>
      <c r="C180" s="200" t="s">
        <v>59</v>
      </c>
      <c r="D180" s="200"/>
      <c r="E180" s="200"/>
      <c r="F180" s="55"/>
      <c r="G180" s="56"/>
      <c r="H180" s="56"/>
      <c r="I180" s="56"/>
      <c r="J180" s="99">
        <v>3409.8</v>
      </c>
      <c r="K180" s="75">
        <v>1.3</v>
      </c>
      <c r="L180" s="99">
        <v>8865.48</v>
      </c>
      <c r="M180" s="58">
        <v>49.68</v>
      </c>
      <c r="N180" s="59">
        <v>440437</v>
      </c>
      <c r="AB180" s="41"/>
      <c r="AC180" s="49"/>
      <c r="AE180" s="4" t="s">
        <v>59</v>
      </c>
      <c r="AH180" s="49"/>
      <c r="AI180" s="49"/>
      <c r="AK180" s="49"/>
    </row>
    <row r="181" spans="1:37" s="5" customFormat="1" ht="15" x14ac:dyDescent="0.25">
      <c r="A181" s="62"/>
      <c r="B181" s="53"/>
      <c r="C181" s="200" t="s">
        <v>66</v>
      </c>
      <c r="D181" s="200"/>
      <c r="E181" s="200"/>
      <c r="F181" s="55" t="s">
        <v>67</v>
      </c>
      <c r="G181" s="58">
        <v>254.88</v>
      </c>
      <c r="H181" s="75">
        <v>1.3</v>
      </c>
      <c r="I181" s="101">
        <v>662.68799999999999</v>
      </c>
      <c r="J181" s="64"/>
      <c r="K181" s="56"/>
      <c r="L181" s="64"/>
      <c r="M181" s="56"/>
      <c r="N181" s="61"/>
      <c r="AB181" s="41"/>
      <c r="AC181" s="49"/>
      <c r="AF181" s="4" t="s">
        <v>66</v>
      </c>
      <c r="AH181" s="49"/>
      <c r="AI181" s="49"/>
      <c r="AK181" s="49"/>
    </row>
    <row r="182" spans="1:37" s="5" customFormat="1" ht="15" x14ac:dyDescent="0.25">
      <c r="A182" s="54"/>
      <c r="B182" s="53"/>
      <c r="C182" s="207" t="s">
        <v>69</v>
      </c>
      <c r="D182" s="207"/>
      <c r="E182" s="207"/>
      <c r="F182" s="66"/>
      <c r="G182" s="67"/>
      <c r="H182" s="67"/>
      <c r="I182" s="67"/>
      <c r="J182" s="100">
        <v>3409.8</v>
      </c>
      <c r="K182" s="67"/>
      <c r="L182" s="100">
        <v>8865.48</v>
      </c>
      <c r="M182" s="67"/>
      <c r="N182" s="69">
        <v>440437</v>
      </c>
      <c r="AB182" s="41"/>
      <c r="AC182" s="49"/>
      <c r="AG182" s="4" t="s">
        <v>69</v>
      </c>
      <c r="AH182" s="49"/>
      <c r="AI182" s="49"/>
      <c r="AK182" s="49"/>
    </row>
    <row r="183" spans="1:37" s="5" customFormat="1" ht="15" x14ac:dyDescent="0.25">
      <c r="A183" s="62"/>
      <c r="B183" s="53"/>
      <c r="C183" s="200" t="s">
        <v>70</v>
      </c>
      <c r="D183" s="200"/>
      <c r="E183" s="200"/>
      <c r="F183" s="55"/>
      <c r="G183" s="56"/>
      <c r="H183" s="56"/>
      <c r="I183" s="56"/>
      <c r="J183" s="64"/>
      <c r="K183" s="56"/>
      <c r="L183" s="99">
        <v>8865.48</v>
      </c>
      <c r="M183" s="56"/>
      <c r="N183" s="59">
        <v>440437</v>
      </c>
      <c r="AB183" s="41"/>
      <c r="AC183" s="49"/>
      <c r="AF183" s="4" t="s">
        <v>70</v>
      </c>
      <c r="AH183" s="49"/>
      <c r="AI183" s="49"/>
      <c r="AK183" s="49"/>
    </row>
    <row r="184" spans="1:37" s="5" customFormat="1" ht="23.25" x14ac:dyDescent="0.25">
      <c r="A184" s="62"/>
      <c r="B184" s="53" t="s">
        <v>434</v>
      </c>
      <c r="C184" s="200" t="s">
        <v>435</v>
      </c>
      <c r="D184" s="200"/>
      <c r="E184" s="200"/>
      <c r="F184" s="55" t="s">
        <v>73</v>
      </c>
      <c r="G184" s="60">
        <v>74</v>
      </c>
      <c r="H184" s="56"/>
      <c r="I184" s="60">
        <v>74</v>
      </c>
      <c r="J184" s="64"/>
      <c r="K184" s="56"/>
      <c r="L184" s="99">
        <v>6560.46</v>
      </c>
      <c r="M184" s="56"/>
      <c r="N184" s="59">
        <v>325923</v>
      </c>
      <c r="AB184" s="41"/>
      <c r="AC184" s="49"/>
      <c r="AF184" s="4" t="s">
        <v>435</v>
      </c>
      <c r="AH184" s="49"/>
      <c r="AI184" s="49"/>
      <c r="AK184" s="49"/>
    </row>
    <row r="185" spans="1:37" s="5" customFormat="1" ht="23.25" x14ac:dyDescent="0.25">
      <c r="A185" s="62"/>
      <c r="B185" s="53" t="s">
        <v>436</v>
      </c>
      <c r="C185" s="200" t="s">
        <v>437</v>
      </c>
      <c r="D185" s="200"/>
      <c r="E185" s="200"/>
      <c r="F185" s="55" t="s">
        <v>73</v>
      </c>
      <c r="G185" s="60">
        <v>36</v>
      </c>
      <c r="H185" s="56"/>
      <c r="I185" s="60">
        <v>36</v>
      </c>
      <c r="J185" s="64"/>
      <c r="K185" s="56"/>
      <c r="L185" s="99">
        <v>3191.57</v>
      </c>
      <c r="M185" s="56"/>
      <c r="N185" s="59">
        <v>158557</v>
      </c>
      <c r="AB185" s="41"/>
      <c r="AC185" s="49"/>
      <c r="AF185" s="4" t="s">
        <v>437</v>
      </c>
      <c r="AH185" s="49"/>
      <c r="AI185" s="49"/>
      <c r="AK185" s="49"/>
    </row>
    <row r="186" spans="1:37" s="5" customFormat="1" ht="15" x14ac:dyDescent="0.25">
      <c r="A186" s="70"/>
      <c r="B186" s="71"/>
      <c r="C186" s="202" t="s">
        <v>76</v>
      </c>
      <c r="D186" s="202"/>
      <c r="E186" s="202"/>
      <c r="F186" s="44"/>
      <c r="G186" s="45"/>
      <c r="H186" s="45"/>
      <c r="I186" s="45"/>
      <c r="J186" s="47"/>
      <c r="K186" s="45"/>
      <c r="L186" s="72">
        <v>18617.509999999998</v>
      </c>
      <c r="M186" s="67"/>
      <c r="N186" s="73">
        <v>924917</v>
      </c>
      <c r="AB186" s="41"/>
      <c r="AC186" s="49"/>
      <c r="AH186" s="49" t="s">
        <v>76</v>
      </c>
      <c r="AI186" s="49"/>
      <c r="AK186" s="49"/>
    </row>
    <row r="187" spans="1:37" s="5" customFormat="1" ht="68.25" x14ac:dyDescent="0.25">
      <c r="A187" s="42" t="s">
        <v>137</v>
      </c>
      <c r="B187" s="43" t="s">
        <v>438</v>
      </c>
      <c r="C187" s="202" t="s">
        <v>477</v>
      </c>
      <c r="D187" s="202"/>
      <c r="E187" s="202"/>
      <c r="F187" s="44" t="s">
        <v>209</v>
      </c>
      <c r="G187" s="45"/>
      <c r="H187" s="45"/>
      <c r="I187" s="79">
        <v>4</v>
      </c>
      <c r="J187" s="47"/>
      <c r="K187" s="45"/>
      <c r="L187" s="47"/>
      <c r="M187" s="45"/>
      <c r="N187" s="48"/>
      <c r="AB187" s="41"/>
      <c r="AC187" s="49" t="s">
        <v>477</v>
      </c>
      <c r="AH187" s="49"/>
      <c r="AI187" s="49"/>
      <c r="AK187" s="49"/>
    </row>
    <row r="188" spans="1:37" s="5" customFormat="1" ht="34.5" x14ac:dyDescent="0.25">
      <c r="A188" s="52"/>
      <c r="B188" s="53" t="s">
        <v>432</v>
      </c>
      <c r="C188" s="208" t="s">
        <v>433</v>
      </c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9"/>
      <c r="AB188" s="41"/>
      <c r="AC188" s="49"/>
      <c r="AD188" s="4" t="s">
        <v>433</v>
      </c>
      <c r="AH188" s="49"/>
      <c r="AI188" s="49"/>
      <c r="AK188" s="49"/>
    </row>
    <row r="189" spans="1:37" s="5" customFormat="1" ht="15" x14ac:dyDescent="0.25">
      <c r="A189" s="54"/>
      <c r="B189" s="53" t="s">
        <v>49</v>
      </c>
      <c r="C189" s="200" t="s">
        <v>59</v>
      </c>
      <c r="D189" s="200"/>
      <c r="E189" s="200"/>
      <c r="F189" s="55"/>
      <c r="G189" s="56"/>
      <c r="H189" s="56"/>
      <c r="I189" s="56"/>
      <c r="J189" s="57">
        <v>137.05000000000001</v>
      </c>
      <c r="K189" s="75">
        <v>1.3</v>
      </c>
      <c r="L189" s="57">
        <v>712.66</v>
      </c>
      <c r="M189" s="58">
        <v>49.68</v>
      </c>
      <c r="N189" s="59">
        <v>35405</v>
      </c>
      <c r="AB189" s="41"/>
      <c r="AC189" s="49"/>
      <c r="AE189" s="4" t="s">
        <v>59</v>
      </c>
      <c r="AH189" s="49"/>
      <c r="AI189" s="49"/>
      <c r="AK189" s="49"/>
    </row>
    <row r="190" spans="1:37" s="5" customFormat="1" ht="15" x14ac:dyDescent="0.25">
      <c r="A190" s="62"/>
      <c r="B190" s="53"/>
      <c r="C190" s="200" t="s">
        <v>66</v>
      </c>
      <c r="D190" s="200"/>
      <c r="E190" s="200"/>
      <c r="F190" s="55" t="s">
        <v>67</v>
      </c>
      <c r="G190" s="75">
        <v>10.8</v>
      </c>
      <c r="H190" s="75">
        <v>1.3</v>
      </c>
      <c r="I190" s="58">
        <v>56.16</v>
      </c>
      <c r="J190" s="64"/>
      <c r="K190" s="56"/>
      <c r="L190" s="64"/>
      <c r="M190" s="56"/>
      <c r="N190" s="61"/>
      <c r="AB190" s="41"/>
      <c r="AC190" s="49"/>
      <c r="AF190" s="4" t="s">
        <v>66</v>
      </c>
      <c r="AH190" s="49"/>
      <c r="AI190" s="49"/>
      <c r="AK190" s="49"/>
    </row>
    <row r="191" spans="1:37" s="5" customFormat="1" ht="15" x14ac:dyDescent="0.25">
      <c r="A191" s="54"/>
      <c r="B191" s="53"/>
      <c r="C191" s="207" t="s">
        <v>69</v>
      </c>
      <c r="D191" s="207"/>
      <c r="E191" s="207"/>
      <c r="F191" s="66"/>
      <c r="G191" s="67"/>
      <c r="H191" s="67"/>
      <c r="I191" s="67"/>
      <c r="J191" s="68">
        <v>137.05000000000001</v>
      </c>
      <c r="K191" s="67"/>
      <c r="L191" s="68">
        <v>712.66</v>
      </c>
      <c r="M191" s="67"/>
      <c r="N191" s="69">
        <v>35405</v>
      </c>
      <c r="AB191" s="41"/>
      <c r="AC191" s="49"/>
      <c r="AG191" s="4" t="s">
        <v>69</v>
      </c>
      <c r="AH191" s="49"/>
      <c r="AI191" s="49"/>
      <c r="AK191" s="49"/>
    </row>
    <row r="192" spans="1:37" s="5" customFormat="1" ht="15" x14ac:dyDescent="0.25">
      <c r="A192" s="62"/>
      <c r="B192" s="53"/>
      <c r="C192" s="200" t="s">
        <v>70</v>
      </c>
      <c r="D192" s="200"/>
      <c r="E192" s="200"/>
      <c r="F192" s="55"/>
      <c r="G192" s="56"/>
      <c r="H192" s="56"/>
      <c r="I192" s="56"/>
      <c r="J192" s="64"/>
      <c r="K192" s="56"/>
      <c r="L192" s="57">
        <v>712.66</v>
      </c>
      <c r="M192" s="56"/>
      <c r="N192" s="59">
        <v>35405</v>
      </c>
      <c r="AB192" s="41"/>
      <c r="AC192" s="49"/>
      <c r="AF192" s="4" t="s">
        <v>70</v>
      </c>
      <c r="AH192" s="49"/>
      <c r="AI192" s="49"/>
      <c r="AK192" s="49"/>
    </row>
    <row r="193" spans="1:37" s="5" customFormat="1" ht="23.25" x14ac:dyDescent="0.25">
      <c r="A193" s="62"/>
      <c r="B193" s="53" t="s">
        <v>434</v>
      </c>
      <c r="C193" s="200" t="s">
        <v>435</v>
      </c>
      <c r="D193" s="200"/>
      <c r="E193" s="200"/>
      <c r="F193" s="55" t="s">
        <v>73</v>
      </c>
      <c r="G193" s="60">
        <v>74</v>
      </c>
      <c r="H193" s="56"/>
      <c r="I193" s="60">
        <v>74</v>
      </c>
      <c r="J193" s="64"/>
      <c r="K193" s="56"/>
      <c r="L193" s="57">
        <v>527.37</v>
      </c>
      <c r="M193" s="56"/>
      <c r="N193" s="59">
        <v>26200</v>
      </c>
      <c r="AB193" s="41"/>
      <c r="AC193" s="49"/>
      <c r="AF193" s="4" t="s">
        <v>435</v>
      </c>
      <c r="AH193" s="49"/>
      <c r="AI193" s="49"/>
      <c r="AK193" s="49"/>
    </row>
    <row r="194" spans="1:37" s="5" customFormat="1" ht="23.25" x14ac:dyDescent="0.25">
      <c r="A194" s="62"/>
      <c r="B194" s="53" t="s">
        <v>436</v>
      </c>
      <c r="C194" s="200" t="s">
        <v>437</v>
      </c>
      <c r="D194" s="200"/>
      <c r="E194" s="200"/>
      <c r="F194" s="55" t="s">
        <v>73</v>
      </c>
      <c r="G194" s="60">
        <v>36</v>
      </c>
      <c r="H194" s="56"/>
      <c r="I194" s="60">
        <v>36</v>
      </c>
      <c r="J194" s="64"/>
      <c r="K194" s="56"/>
      <c r="L194" s="57">
        <v>256.56</v>
      </c>
      <c r="M194" s="56"/>
      <c r="N194" s="59">
        <v>12746</v>
      </c>
      <c r="AB194" s="41"/>
      <c r="AC194" s="49"/>
      <c r="AF194" s="4" t="s">
        <v>437</v>
      </c>
      <c r="AH194" s="49"/>
      <c r="AI194" s="49"/>
      <c r="AK194" s="49"/>
    </row>
    <row r="195" spans="1:37" s="5" customFormat="1" ht="15" x14ac:dyDescent="0.25">
      <c r="A195" s="70"/>
      <c r="B195" s="71"/>
      <c r="C195" s="202" t="s">
        <v>76</v>
      </c>
      <c r="D195" s="202"/>
      <c r="E195" s="202"/>
      <c r="F195" s="44"/>
      <c r="G195" s="45"/>
      <c r="H195" s="45"/>
      <c r="I195" s="45"/>
      <c r="J195" s="47"/>
      <c r="K195" s="45"/>
      <c r="L195" s="72">
        <v>1496.59</v>
      </c>
      <c r="M195" s="67"/>
      <c r="N195" s="73">
        <v>74351</v>
      </c>
      <c r="AB195" s="41"/>
      <c r="AC195" s="49"/>
      <c r="AH195" s="49" t="s">
        <v>76</v>
      </c>
      <c r="AI195" s="49"/>
      <c r="AK195" s="49"/>
    </row>
    <row r="196" spans="1:37" s="5" customFormat="1" ht="45" x14ac:dyDescent="0.25">
      <c r="A196" s="42" t="s">
        <v>140</v>
      </c>
      <c r="B196" s="43" t="s">
        <v>478</v>
      </c>
      <c r="C196" s="202" t="s">
        <v>479</v>
      </c>
      <c r="D196" s="202"/>
      <c r="E196" s="202"/>
      <c r="F196" s="44" t="s">
        <v>209</v>
      </c>
      <c r="G196" s="45"/>
      <c r="H196" s="45"/>
      <c r="I196" s="79">
        <v>2</v>
      </c>
      <c r="J196" s="47"/>
      <c r="K196" s="45"/>
      <c r="L196" s="47"/>
      <c r="M196" s="45"/>
      <c r="N196" s="48"/>
      <c r="AB196" s="41"/>
      <c r="AC196" s="49" t="s">
        <v>479</v>
      </c>
      <c r="AH196" s="49"/>
      <c r="AI196" s="49"/>
      <c r="AK196" s="49"/>
    </row>
    <row r="197" spans="1:37" s="5" customFormat="1" ht="34.5" x14ac:dyDescent="0.25">
      <c r="A197" s="52"/>
      <c r="B197" s="53" t="s">
        <v>432</v>
      </c>
      <c r="C197" s="208" t="s">
        <v>433</v>
      </c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9"/>
      <c r="AB197" s="41"/>
      <c r="AC197" s="49"/>
      <c r="AD197" s="4" t="s">
        <v>433</v>
      </c>
      <c r="AH197" s="49"/>
      <c r="AI197" s="49"/>
      <c r="AK197" s="49"/>
    </row>
    <row r="198" spans="1:37" s="5" customFormat="1" ht="15" x14ac:dyDescent="0.25">
      <c r="A198" s="54"/>
      <c r="B198" s="53" t="s">
        <v>49</v>
      </c>
      <c r="C198" s="200" t="s">
        <v>59</v>
      </c>
      <c r="D198" s="200"/>
      <c r="E198" s="200"/>
      <c r="F198" s="55"/>
      <c r="G198" s="56"/>
      <c r="H198" s="56"/>
      <c r="I198" s="56"/>
      <c r="J198" s="57">
        <v>82.23</v>
      </c>
      <c r="K198" s="75">
        <v>1.3</v>
      </c>
      <c r="L198" s="57">
        <v>213.8</v>
      </c>
      <c r="M198" s="58">
        <v>49.68</v>
      </c>
      <c r="N198" s="59">
        <v>10622</v>
      </c>
      <c r="AB198" s="41"/>
      <c r="AC198" s="49"/>
      <c r="AE198" s="4" t="s">
        <v>59</v>
      </c>
      <c r="AH198" s="49"/>
      <c r="AI198" s="49"/>
      <c r="AK198" s="49"/>
    </row>
    <row r="199" spans="1:37" s="5" customFormat="1" ht="15" x14ac:dyDescent="0.25">
      <c r="A199" s="62"/>
      <c r="B199" s="53"/>
      <c r="C199" s="200" t="s">
        <v>66</v>
      </c>
      <c r="D199" s="200"/>
      <c r="E199" s="200"/>
      <c r="F199" s="55" t="s">
        <v>67</v>
      </c>
      <c r="G199" s="58">
        <v>6.48</v>
      </c>
      <c r="H199" s="75">
        <v>1.3</v>
      </c>
      <c r="I199" s="101">
        <v>16.847999999999999</v>
      </c>
      <c r="J199" s="64"/>
      <c r="K199" s="56"/>
      <c r="L199" s="64"/>
      <c r="M199" s="56"/>
      <c r="N199" s="61"/>
      <c r="AB199" s="41"/>
      <c r="AC199" s="49"/>
      <c r="AF199" s="4" t="s">
        <v>66</v>
      </c>
      <c r="AH199" s="49"/>
      <c r="AI199" s="49"/>
      <c r="AK199" s="49"/>
    </row>
    <row r="200" spans="1:37" s="5" customFormat="1" ht="15" x14ac:dyDescent="0.25">
      <c r="A200" s="54"/>
      <c r="B200" s="53"/>
      <c r="C200" s="207" t="s">
        <v>69</v>
      </c>
      <c r="D200" s="207"/>
      <c r="E200" s="207"/>
      <c r="F200" s="66"/>
      <c r="G200" s="67"/>
      <c r="H200" s="67"/>
      <c r="I200" s="67"/>
      <c r="J200" s="68">
        <v>82.23</v>
      </c>
      <c r="K200" s="67"/>
      <c r="L200" s="68">
        <v>213.8</v>
      </c>
      <c r="M200" s="67"/>
      <c r="N200" s="69">
        <v>10622</v>
      </c>
      <c r="AB200" s="41"/>
      <c r="AC200" s="49"/>
      <c r="AG200" s="4" t="s">
        <v>69</v>
      </c>
      <c r="AH200" s="49"/>
      <c r="AI200" s="49"/>
      <c r="AK200" s="49"/>
    </row>
    <row r="201" spans="1:37" s="5" customFormat="1" ht="15" x14ac:dyDescent="0.25">
      <c r="A201" s="62"/>
      <c r="B201" s="53"/>
      <c r="C201" s="200" t="s">
        <v>70</v>
      </c>
      <c r="D201" s="200"/>
      <c r="E201" s="200"/>
      <c r="F201" s="55"/>
      <c r="G201" s="56"/>
      <c r="H201" s="56"/>
      <c r="I201" s="56"/>
      <c r="J201" s="64"/>
      <c r="K201" s="56"/>
      <c r="L201" s="57">
        <v>213.8</v>
      </c>
      <c r="M201" s="56"/>
      <c r="N201" s="59">
        <v>10622</v>
      </c>
      <c r="AB201" s="41"/>
      <c r="AC201" s="49"/>
      <c r="AF201" s="4" t="s">
        <v>70</v>
      </c>
      <c r="AH201" s="49"/>
      <c r="AI201" s="49"/>
      <c r="AK201" s="49"/>
    </row>
    <row r="202" spans="1:37" s="5" customFormat="1" ht="23.25" x14ac:dyDescent="0.25">
      <c r="A202" s="62"/>
      <c r="B202" s="53" t="s">
        <v>434</v>
      </c>
      <c r="C202" s="200" t="s">
        <v>435</v>
      </c>
      <c r="D202" s="200"/>
      <c r="E202" s="200"/>
      <c r="F202" s="55" t="s">
        <v>73</v>
      </c>
      <c r="G202" s="60">
        <v>74</v>
      </c>
      <c r="H202" s="56"/>
      <c r="I202" s="60">
        <v>74</v>
      </c>
      <c r="J202" s="64"/>
      <c r="K202" s="56"/>
      <c r="L202" s="57">
        <v>158.21</v>
      </c>
      <c r="M202" s="56"/>
      <c r="N202" s="59">
        <v>7860</v>
      </c>
      <c r="AB202" s="41"/>
      <c r="AC202" s="49"/>
      <c r="AF202" s="4" t="s">
        <v>435</v>
      </c>
      <c r="AH202" s="49"/>
      <c r="AI202" s="49"/>
      <c r="AK202" s="49"/>
    </row>
    <row r="203" spans="1:37" s="5" customFormat="1" ht="23.25" x14ac:dyDescent="0.25">
      <c r="A203" s="62"/>
      <c r="B203" s="53" t="s">
        <v>436</v>
      </c>
      <c r="C203" s="200" t="s">
        <v>437</v>
      </c>
      <c r="D203" s="200"/>
      <c r="E203" s="200"/>
      <c r="F203" s="55" t="s">
        <v>73</v>
      </c>
      <c r="G203" s="60">
        <v>36</v>
      </c>
      <c r="H203" s="56"/>
      <c r="I203" s="60">
        <v>36</v>
      </c>
      <c r="J203" s="64"/>
      <c r="K203" s="56"/>
      <c r="L203" s="57">
        <v>76.97</v>
      </c>
      <c r="M203" s="56"/>
      <c r="N203" s="59">
        <v>3824</v>
      </c>
      <c r="AB203" s="41"/>
      <c r="AC203" s="49"/>
      <c r="AF203" s="4" t="s">
        <v>437</v>
      </c>
      <c r="AH203" s="49"/>
      <c r="AI203" s="49"/>
      <c r="AK203" s="49"/>
    </row>
    <row r="204" spans="1:37" s="5" customFormat="1" ht="15" x14ac:dyDescent="0.25">
      <c r="A204" s="70"/>
      <c r="B204" s="71"/>
      <c r="C204" s="202" t="s">
        <v>76</v>
      </c>
      <c r="D204" s="202"/>
      <c r="E204" s="202"/>
      <c r="F204" s="44"/>
      <c r="G204" s="45"/>
      <c r="H204" s="45"/>
      <c r="I204" s="45"/>
      <c r="J204" s="47"/>
      <c r="K204" s="45"/>
      <c r="L204" s="78">
        <v>448.98</v>
      </c>
      <c r="M204" s="67"/>
      <c r="N204" s="73">
        <v>22306</v>
      </c>
      <c r="AB204" s="41"/>
      <c r="AC204" s="49"/>
      <c r="AH204" s="49" t="s">
        <v>76</v>
      </c>
      <c r="AI204" s="49"/>
      <c r="AK204" s="49"/>
    </row>
    <row r="205" spans="1:37" s="5" customFormat="1" ht="102" x14ac:dyDescent="0.25">
      <c r="A205" s="42" t="s">
        <v>142</v>
      </c>
      <c r="B205" s="43" t="s">
        <v>444</v>
      </c>
      <c r="C205" s="213" t="s">
        <v>480</v>
      </c>
      <c r="D205" s="213"/>
      <c r="E205" s="213"/>
      <c r="F205" s="44" t="s">
        <v>446</v>
      </c>
      <c r="G205" s="45"/>
      <c r="H205" s="45"/>
      <c r="I205" s="79">
        <v>12</v>
      </c>
      <c r="J205" s="47"/>
      <c r="K205" s="45"/>
      <c r="L205" s="47"/>
      <c r="M205" s="45"/>
      <c r="N205" s="48"/>
      <c r="AB205" s="41"/>
      <c r="AC205" s="49" t="s">
        <v>480</v>
      </c>
      <c r="AH205" s="49"/>
      <c r="AI205" s="49"/>
      <c r="AK205" s="49"/>
    </row>
    <row r="206" spans="1:37" s="5" customFormat="1" ht="34.5" x14ac:dyDescent="0.25">
      <c r="A206" s="52"/>
      <c r="B206" s="53" t="s">
        <v>432</v>
      </c>
      <c r="C206" s="208" t="s">
        <v>433</v>
      </c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9"/>
      <c r="AB206" s="41"/>
      <c r="AC206" s="49"/>
      <c r="AD206" s="4" t="s">
        <v>433</v>
      </c>
      <c r="AH206" s="49"/>
      <c r="AI206" s="49"/>
      <c r="AK206" s="49"/>
    </row>
    <row r="207" spans="1:37" s="5" customFormat="1" ht="15" x14ac:dyDescent="0.25">
      <c r="A207" s="54"/>
      <c r="B207" s="53" t="s">
        <v>49</v>
      </c>
      <c r="C207" s="200" t="s">
        <v>59</v>
      </c>
      <c r="D207" s="200"/>
      <c r="E207" s="200"/>
      <c r="F207" s="55"/>
      <c r="G207" s="56"/>
      <c r="H207" s="56"/>
      <c r="I207" s="56"/>
      <c r="J207" s="57">
        <v>1.03</v>
      </c>
      <c r="K207" s="75">
        <v>1.3</v>
      </c>
      <c r="L207" s="57">
        <v>16.07</v>
      </c>
      <c r="M207" s="58">
        <v>49.68</v>
      </c>
      <c r="N207" s="74">
        <v>798</v>
      </c>
      <c r="AB207" s="41"/>
      <c r="AC207" s="49"/>
      <c r="AE207" s="4" t="s">
        <v>59</v>
      </c>
      <c r="AH207" s="49"/>
      <c r="AI207" s="49"/>
      <c r="AK207" s="49"/>
    </row>
    <row r="208" spans="1:37" s="5" customFormat="1" ht="15" x14ac:dyDescent="0.25">
      <c r="A208" s="62"/>
      <c r="B208" s="53"/>
      <c r="C208" s="200" t="s">
        <v>66</v>
      </c>
      <c r="D208" s="200"/>
      <c r="E208" s="200"/>
      <c r="F208" s="55" t="s">
        <v>67</v>
      </c>
      <c r="G208" s="58">
        <v>0.08</v>
      </c>
      <c r="H208" s="75">
        <v>1.3</v>
      </c>
      <c r="I208" s="101">
        <v>1.248</v>
      </c>
      <c r="J208" s="64"/>
      <c r="K208" s="56"/>
      <c r="L208" s="64"/>
      <c r="M208" s="56"/>
      <c r="N208" s="61"/>
      <c r="AB208" s="41"/>
      <c r="AC208" s="49"/>
      <c r="AF208" s="4" t="s">
        <v>66</v>
      </c>
      <c r="AH208" s="49"/>
      <c r="AI208" s="49"/>
      <c r="AK208" s="49"/>
    </row>
    <row r="209" spans="1:37" s="5" customFormat="1" ht="15" x14ac:dyDescent="0.25">
      <c r="A209" s="54"/>
      <c r="B209" s="53"/>
      <c r="C209" s="207" t="s">
        <v>69</v>
      </c>
      <c r="D209" s="207"/>
      <c r="E209" s="207"/>
      <c r="F209" s="66"/>
      <c r="G209" s="67"/>
      <c r="H209" s="67"/>
      <c r="I209" s="67"/>
      <c r="J209" s="68">
        <v>1.03</v>
      </c>
      <c r="K209" s="67"/>
      <c r="L209" s="68">
        <v>16.07</v>
      </c>
      <c r="M209" s="67"/>
      <c r="N209" s="102">
        <v>798</v>
      </c>
      <c r="AB209" s="41"/>
      <c r="AC209" s="49"/>
      <c r="AG209" s="4" t="s">
        <v>69</v>
      </c>
      <c r="AH209" s="49"/>
      <c r="AI209" s="49"/>
      <c r="AK209" s="49"/>
    </row>
    <row r="210" spans="1:37" s="5" customFormat="1" ht="15" x14ac:dyDescent="0.25">
      <c r="A210" s="62"/>
      <c r="B210" s="53"/>
      <c r="C210" s="200" t="s">
        <v>70</v>
      </c>
      <c r="D210" s="200"/>
      <c r="E210" s="200"/>
      <c r="F210" s="55"/>
      <c r="G210" s="56"/>
      <c r="H210" s="56"/>
      <c r="I210" s="56"/>
      <c r="J210" s="64"/>
      <c r="K210" s="56"/>
      <c r="L210" s="57">
        <v>16.07</v>
      </c>
      <c r="M210" s="56"/>
      <c r="N210" s="74">
        <v>798</v>
      </c>
      <c r="AB210" s="41"/>
      <c r="AC210" s="49"/>
      <c r="AF210" s="4" t="s">
        <v>70</v>
      </c>
      <c r="AH210" s="49"/>
      <c r="AI210" s="49"/>
      <c r="AK210" s="49"/>
    </row>
    <row r="211" spans="1:37" s="5" customFormat="1" ht="23.25" x14ac:dyDescent="0.25">
      <c r="A211" s="62"/>
      <c r="B211" s="53" t="s">
        <v>434</v>
      </c>
      <c r="C211" s="200" t="s">
        <v>435</v>
      </c>
      <c r="D211" s="200"/>
      <c r="E211" s="200"/>
      <c r="F211" s="55" t="s">
        <v>73</v>
      </c>
      <c r="G211" s="60">
        <v>74</v>
      </c>
      <c r="H211" s="56"/>
      <c r="I211" s="60">
        <v>74</v>
      </c>
      <c r="J211" s="64"/>
      <c r="K211" s="56"/>
      <c r="L211" s="57">
        <v>11.89</v>
      </c>
      <c r="M211" s="56"/>
      <c r="N211" s="74">
        <v>591</v>
      </c>
      <c r="AB211" s="41"/>
      <c r="AC211" s="49"/>
      <c r="AF211" s="4" t="s">
        <v>435</v>
      </c>
      <c r="AH211" s="49"/>
      <c r="AI211" s="49"/>
      <c r="AK211" s="49"/>
    </row>
    <row r="212" spans="1:37" s="5" customFormat="1" ht="23.25" x14ac:dyDescent="0.25">
      <c r="A212" s="62"/>
      <c r="B212" s="53" t="s">
        <v>436</v>
      </c>
      <c r="C212" s="200" t="s">
        <v>437</v>
      </c>
      <c r="D212" s="200"/>
      <c r="E212" s="200"/>
      <c r="F212" s="55" t="s">
        <v>73</v>
      </c>
      <c r="G212" s="60">
        <v>36</v>
      </c>
      <c r="H212" s="56"/>
      <c r="I212" s="60">
        <v>36</v>
      </c>
      <c r="J212" s="64"/>
      <c r="K212" s="56"/>
      <c r="L212" s="57">
        <v>5.79</v>
      </c>
      <c r="M212" s="56"/>
      <c r="N212" s="74">
        <v>287</v>
      </c>
      <c r="AB212" s="41"/>
      <c r="AC212" s="49"/>
      <c r="AF212" s="4" t="s">
        <v>437</v>
      </c>
      <c r="AH212" s="49"/>
      <c r="AI212" s="49"/>
      <c r="AK212" s="49"/>
    </row>
    <row r="213" spans="1:37" s="5" customFormat="1" ht="15" x14ac:dyDescent="0.25">
      <c r="A213" s="70"/>
      <c r="B213" s="71"/>
      <c r="C213" s="202" t="s">
        <v>76</v>
      </c>
      <c r="D213" s="202"/>
      <c r="E213" s="202"/>
      <c r="F213" s="44"/>
      <c r="G213" s="45"/>
      <c r="H213" s="45"/>
      <c r="I213" s="45"/>
      <c r="J213" s="47"/>
      <c r="K213" s="45"/>
      <c r="L213" s="78">
        <v>33.75</v>
      </c>
      <c r="M213" s="67"/>
      <c r="N213" s="73">
        <v>1676</v>
      </c>
      <c r="AB213" s="41"/>
      <c r="AC213" s="49"/>
      <c r="AH213" s="49" t="s">
        <v>76</v>
      </c>
      <c r="AI213" s="49"/>
      <c r="AK213" s="49"/>
    </row>
    <row r="214" spans="1:37" s="5" customFormat="1" ht="90.75" x14ac:dyDescent="0.25">
      <c r="A214" s="42" t="s">
        <v>145</v>
      </c>
      <c r="B214" s="43" t="s">
        <v>444</v>
      </c>
      <c r="C214" s="213" t="s">
        <v>481</v>
      </c>
      <c r="D214" s="213"/>
      <c r="E214" s="213"/>
      <c r="F214" s="44" t="s">
        <v>446</v>
      </c>
      <c r="G214" s="45"/>
      <c r="H214" s="45"/>
      <c r="I214" s="79">
        <v>12</v>
      </c>
      <c r="J214" s="47"/>
      <c r="K214" s="45"/>
      <c r="L214" s="47"/>
      <c r="M214" s="45"/>
      <c r="N214" s="48"/>
      <c r="AB214" s="41"/>
      <c r="AC214" s="49" t="s">
        <v>481</v>
      </c>
      <c r="AH214" s="49"/>
      <c r="AI214" s="49"/>
      <c r="AK214" s="49"/>
    </row>
    <row r="215" spans="1:37" s="5" customFormat="1" ht="34.5" x14ac:dyDescent="0.25">
      <c r="A215" s="52"/>
      <c r="B215" s="53" t="s">
        <v>432</v>
      </c>
      <c r="C215" s="208" t="s">
        <v>433</v>
      </c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9"/>
      <c r="AB215" s="41"/>
      <c r="AC215" s="49"/>
      <c r="AD215" s="4" t="s">
        <v>433</v>
      </c>
      <c r="AH215" s="49"/>
      <c r="AI215" s="49"/>
      <c r="AK215" s="49"/>
    </row>
    <row r="216" spans="1:37" s="5" customFormat="1" ht="15" x14ac:dyDescent="0.25">
      <c r="A216" s="54"/>
      <c r="B216" s="53" t="s">
        <v>49</v>
      </c>
      <c r="C216" s="200" t="s">
        <v>59</v>
      </c>
      <c r="D216" s="200"/>
      <c r="E216" s="200"/>
      <c r="F216" s="55"/>
      <c r="G216" s="56"/>
      <c r="H216" s="56"/>
      <c r="I216" s="56"/>
      <c r="J216" s="57">
        <v>1.03</v>
      </c>
      <c r="K216" s="75">
        <v>1.3</v>
      </c>
      <c r="L216" s="57">
        <v>16.07</v>
      </c>
      <c r="M216" s="58">
        <v>49.68</v>
      </c>
      <c r="N216" s="74">
        <v>798</v>
      </c>
      <c r="AB216" s="41"/>
      <c r="AC216" s="49"/>
      <c r="AE216" s="4" t="s">
        <v>59</v>
      </c>
      <c r="AH216" s="49"/>
      <c r="AI216" s="49"/>
      <c r="AK216" s="49"/>
    </row>
    <row r="217" spans="1:37" s="5" customFormat="1" ht="15" x14ac:dyDescent="0.25">
      <c r="A217" s="62"/>
      <c r="B217" s="53"/>
      <c r="C217" s="200" t="s">
        <v>66</v>
      </c>
      <c r="D217" s="200"/>
      <c r="E217" s="200"/>
      <c r="F217" s="55" t="s">
        <v>67</v>
      </c>
      <c r="G217" s="58">
        <v>0.08</v>
      </c>
      <c r="H217" s="75">
        <v>1.3</v>
      </c>
      <c r="I217" s="101">
        <v>1.248</v>
      </c>
      <c r="J217" s="64"/>
      <c r="K217" s="56"/>
      <c r="L217" s="64"/>
      <c r="M217" s="56"/>
      <c r="N217" s="61"/>
      <c r="AB217" s="41"/>
      <c r="AC217" s="49"/>
      <c r="AF217" s="4" t="s">
        <v>66</v>
      </c>
      <c r="AH217" s="49"/>
      <c r="AI217" s="49"/>
      <c r="AK217" s="49"/>
    </row>
    <row r="218" spans="1:37" s="5" customFormat="1" ht="15" x14ac:dyDescent="0.25">
      <c r="A218" s="54"/>
      <c r="B218" s="53"/>
      <c r="C218" s="207" t="s">
        <v>69</v>
      </c>
      <c r="D218" s="207"/>
      <c r="E218" s="207"/>
      <c r="F218" s="66"/>
      <c r="G218" s="67"/>
      <c r="H218" s="67"/>
      <c r="I218" s="67"/>
      <c r="J218" s="68">
        <v>1.03</v>
      </c>
      <c r="K218" s="67"/>
      <c r="L218" s="68">
        <v>16.07</v>
      </c>
      <c r="M218" s="67"/>
      <c r="N218" s="102">
        <v>798</v>
      </c>
      <c r="AB218" s="41"/>
      <c r="AC218" s="49"/>
      <c r="AG218" s="4" t="s">
        <v>69</v>
      </c>
      <c r="AH218" s="49"/>
      <c r="AI218" s="49"/>
      <c r="AK218" s="49"/>
    </row>
    <row r="219" spans="1:37" s="5" customFormat="1" ht="15" x14ac:dyDescent="0.25">
      <c r="A219" s="62"/>
      <c r="B219" s="53"/>
      <c r="C219" s="200" t="s">
        <v>70</v>
      </c>
      <c r="D219" s="200"/>
      <c r="E219" s="200"/>
      <c r="F219" s="55"/>
      <c r="G219" s="56"/>
      <c r="H219" s="56"/>
      <c r="I219" s="56"/>
      <c r="J219" s="64"/>
      <c r="K219" s="56"/>
      <c r="L219" s="57">
        <v>16.07</v>
      </c>
      <c r="M219" s="56"/>
      <c r="N219" s="74">
        <v>798</v>
      </c>
      <c r="AB219" s="41"/>
      <c r="AC219" s="49"/>
      <c r="AF219" s="4" t="s">
        <v>70</v>
      </c>
      <c r="AH219" s="49"/>
      <c r="AI219" s="49"/>
      <c r="AK219" s="49"/>
    </row>
    <row r="220" spans="1:37" s="5" customFormat="1" ht="23.25" x14ac:dyDescent="0.25">
      <c r="A220" s="62"/>
      <c r="B220" s="53" t="s">
        <v>434</v>
      </c>
      <c r="C220" s="200" t="s">
        <v>435</v>
      </c>
      <c r="D220" s="200"/>
      <c r="E220" s="200"/>
      <c r="F220" s="55" t="s">
        <v>73</v>
      </c>
      <c r="G220" s="60">
        <v>74</v>
      </c>
      <c r="H220" s="56"/>
      <c r="I220" s="60">
        <v>74</v>
      </c>
      <c r="J220" s="64"/>
      <c r="K220" s="56"/>
      <c r="L220" s="57">
        <v>11.89</v>
      </c>
      <c r="M220" s="56"/>
      <c r="N220" s="74">
        <v>591</v>
      </c>
      <c r="AB220" s="41"/>
      <c r="AC220" s="49"/>
      <c r="AF220" s="4" t="s">
        <v>435</v>
      </c>
      <c r="AH220" s="49"/>
      <c r="AI220" s="49"/>
      <c r="AK220" s="49"/>
    </row>
    <row r="221" spans="1:37" s="5" customFormat="1" ht="23.25" x14ac:dyDescent="0.25">
      <c r="A221" s="62"/>
      <c r="B221" s="53" t="s">
        <v>436</v>
      </c>
      <c r="C221" s="200" t="s">
        <v>437</v>
      </c>
      <c r="D221" s="200"/>
      <c r="E221" s="200"/>
      <c r="F221" s="55" t="s">
        <v>73</v>
      </c>
      <c r="G221" s="60">
        <v>36</v>
      </c>
      <c r="H221" s="56"/>
      <c r="I221" s="60">
        <v>36</v>
      </c>
      <c r="J221" s="64"/>
      <c r="K221" s="56"/>
      <c r="L221" s="57">
        <v>5.79</v>
      </c>
      <c r="M221" s="56"/>
      <c r="N221" s="74">
        <v>287</v>
      </c>
      <c r="AB221" s="41"/>
      <c r="AC221" s="49"/>
      <c r="AF221" s="4" t="s">
        <v>437</v>
      </c>
      <c r="AH221" s="49"/>
      <c r="AI221" s="49"/>
      <c r="AK221" s="49"/>
    </row>
    <row r="222" spans="1:37" s="5" customFormat="1" ht="15" x14ac:dyDescent="0.25">
      <c r="A222" s="70"/>
      <c r="B222" s="71"/>
      <c r="C222" s="202" t="s">
        <v>76</v>
      </c>
      <c r="D222" s="202"/>
      <c r="E222" s="202"/>
      <c r="F222" s="44"/>
      <c r="G222" s="45"/>
      <c r="H222" s="45"/>
      <c r="I222" s="45"/>
      <c r="J222" s="47"/>
      <c r="K222" s="45"/>
      <c r="L222" s="78">
        <v>33.75</v>
      </c>
      <c r="M222" s="67"/>
      <c r="N222" s="73">
        <v>1676</v>
      </c>
      <c r="AB222" s="41"/>
      <c r="AC222" s="49"/>
      <c r="AH222" s="49" t="s">
        <v>76</v>
      </c>
      <c r="AI222" s="49"/>
      <c r="AK222" s="49"/>
    </row>
    <row r="223" spans="1:37" s="5" customFormat="1" ht="79.5" x14ac:dyDescent="0.25">
      <c r="A223" s="42" t="s">
        <v>148</v>
      </c>
      <c r="B223" s="43" t="s">
        <v>450</v>
      </c>
      <c r="C223" s="213" t="s">
        <v>451</v>
      </c>
      <c r="D223" s="213"/>
      <c r="E223" s="213"/>
      <c r="F223" s="44" t="s">
        <v>452</v>
      </c>
      <c r="G223" s="45"/>
      <c r="H223" s="45"/>
      <c r="I223" s="79">
        <v>2</v>
      </c>
      <c r="J223" s="47"/>
      <c r="K223" s="45"/>
      <c r="L223" s="47"/>
      <c r="M223" s="45"/>
      <c r="N223" s="48"/>
      <c r="AB223" s="41"/>
      <c r="AC223" s="49" t="s">
        <v>451</v>
      </c>
      <c r="AH223" s="49"/>
      <c r="AI223" s="49"/>
      <c r="AK223" s="49"/>
    </row>
    <row r="224" spans="1:37" s="5" customFormat="1" ht="34.5" x14ac:dyDescent="0.25">
      <c r="A224" s="52"/>
      <c r="B224" s="53" t="s">
        <v>432</v>
      </c>
      <c r="C224" s="208" t="s">
        <v>433</v>
      </c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9"/>
      <c r="AB224" s="41"/>
      <c r="AC224" s="49"/>
      <c r="AD224" s="4" t="s">
        <v>433</v>
      </c>
      <c r="AH224" s="49"/>
      <c r="AI224" s="49"/>
      <c r="AK224" s="49"/>
    </row>
    <row r="225" spans="1:37" s="5" customFormat="1" ht="15" x14ac:dyDescent="0.25">
      <c r="A225" s="54"/>
      <c r="B225" s="53" t="s">
        <v>49</v>
      </c>
      <c r="C225" s="200" t="s">
        <v>59</v>
      </c>
      <c r="D225" s="200"/>
      <c r="E225" s="200"/>
      <c r="F225" s="55"/>
      <c r="G225" s="56"/>
      <c r="H225" s="56"/>
      <c r="I225" s="56"/>
      <c r="J225" s="57">
        <v>274.77</v>
      </c>
      <c r="K225" s="75">
        <v>1.3</v>
      </c>
      <c r="L225" s="57">
        <v>714.4</v>
      </c>
      <c r="M225" s="58">
        <v>49.68</v>
      </c>
      <c r="N225" s="59">
        <v>35491</v>
      </c>
      <c r="AB225" s="41"/>
      <c r="AC225" s="49"/>
      <c r="AE225" s="4" t="s">
        <v>59</v>
      </c>
      <c r="AH225" s="49"/>
      <c r="AI225" s="49"/>
      <c r="AK225" s="49"/>
    </row>
    <row r="226" spans="1:37" s="5" customFormat="1" ht="15" x14ac:dyDescent="0.25">
      <c r="A226" s="62"/>
      <c r="B226" s="53"/>
      <c r="C226" s="200" t="s">
        <v>66</v>
      </c>
      <c r="D226" s="200"/>
      <c r="E226" s="200"/>
      <c r="F226" s="55" t="s">
        <v>67</v>
      </c>
      <c r="G226" s="58">
        <v>23.49</v>
      </c>
      <c r="H226" s="75">
        <v>1.3</v>
      </c>
      <c r="I226" s="101">
        <v>61.073999999999998</v>
      </c>
      <c r="J226" s="64"/>
      <c r="K226" s="56"/>
      <c r="L226" s="64"/>
      <c r="M226" s="56"/>
      <c r="N226" s="61"/>
      <c r="AB226" s="41"/>
      <c r="AC226" s="49"/>
      <c r="AF226" s="4" t="s">
        <v>66</v>
      </c>
      <c r="AH226" s="49"/>
      <c r="AI226" s="49"/>
      <c r="AK226" s="49"/>
    </row>
    <row r="227" spans="1:37" s="5" customFormat="1" ht="15" x14ac:dyDescent="0.25">
      <c r="A227" s="54"/>
      <c r="B227" s="53"/>
      <c r="C227" s="207" t="s">
        <v>69</v>
      </c>
      <c r="D227" s="207"/>
      <c r="E227" s="207"/>
      <c r="F227" s="66"/>
      <c r="G227" s="67"/>
      <c r="H227" s="67"/>
      <c r="I227" s="67"/>
      <c r="J227" s="68">
        <v>274.77</v>
      </c>
      <c r="K227" s="67"/>
      <c r="L227" s="68">
        <v>714.4</v>
      </c>
      <c r="M227" s="67"/>
      <c r="N227" s="69">
        <v>35491</v>
      </c>
      <c r="AB227" s="41"/>
      <c r="AC227" s="49"/>
      <c r="AG227" s="4" t="s">
        <v>69</v>
      </c>
      <c r="AH227" s="49"/>
      <c r="AI227" s="49"/>
      <c r="AK227" s="49"/>
    </row>
    <row r="228" spans="1:37" s="5" customFormat="1" ht="15" x14ac:dyDescent="0.25">
      <c r="A228" s="62"/>
      <c r="B228" s="53"/>
      <c r="C228" s="200" t="s">
        <v>70</v>
      </c>
      <c r="D228" s="200"/>
      <c r="E228" s="200"/>
      <c r="F228" s="55"/>
      <c r="G228" s="56"/>
      <c r="H228" s="56"/>
      <c r="I228" s="56"/>
      <c r="J228" s="64"/>
      <c r="K228" s="56"/>
      <c r="L228" s="57">
        <v>714.4</v>
      </c>
      <c r="M228" s="56"/>
      <c r="N228" s="59">
        <v>35491</v>
      </c>
      <c r="AB228" s="41"/>
      <c r="AC228" s="49"/>
      <c r="AF228" s="4" t="s">
        <v>70</v>
      </c>
      <c r="AH228" s="49"/>
      <c r="AI228" s="49"/>
      <c r="AK228" s="49"/>
    </row>
    <row r="229" spans="1:37" s="5" customFormat="1" ht="23.25" x14ac:dyDescent="0.25">
      <c r="A229" s="62"/>
      <c r="B229" s="53" t="s">
        <v>434</v>
      </c>
      <c r="C229" s="200" t="s">
        <v>435</v>
      </c>
      <c r="D229" s="200"/>
      <c r="E229" s="200"/>
      <c r="F229" s="55" t="s">
        <v>73</v>
      </c>
      <c r="G229" s="60">
        <v>74</v>
      </c>
      <c r="H229" s="56"/>
      <c r="I229" s="60">
        <v>74</v>
      </c>
      <c r="J229" s="64"/>
      <c r="K229" s="56"/>
      <c r="L229" s="57">
        <v>528.66</v>
      </c>
      <c r="M229" s="56"/>
      <c r="N229" s="59">
        <v>26263</v>
      </c>
      <c r="AB229" s="41"/>
      <c r="AC229" s="49"/>
      <c r="AF229" s="4" t="s">
        <v>435</v>
      </c>
      <c r="AH229" s="49"/>
      <c r="AI229" s="49"/>
      <c r="AK229" s="49"/>
    </row>
    <row r="230" spans="1:37" s="5" customFormat="1" ht="23.25" x14ac:dyDescent="0.25">
      <c r="A230" s="62"/>
      <c r="B230" s="53" t="s">
        <v>436</v>
      </c>
      <c r="C230" s="200" t="s">
        <v>437</v>
      </c>
      <c r="D230" s="200"/>
      <c r="E230" s="200"/>
      <c r="F230" s="55" t="s">
        <v>73</v>
      </c>
      <c r="G230" s="60">
        <v>36</v>
      </c>
      <c r="H230" s="56"/>
      <c r="I230" s="60">
        <v>36</v>
      </c>
      <c r="J230" s="64"/>
      <c r="K230" s="56"/>
      <c r="L230" s="57">
        <v>257.18</v>
      </c>
      <c r="M230" s="56"/>
      <c r="N230" s="59">
        <v>12777</v>
      </c>
      <c r="AB230" s="41"/>
      <c r="AC230" s="49"/>
      <c r="AF230" s="4" t="s">
        <v>437</v>
      </c>
      <c r="AH230" s="49"/>
      <c r="AI230" s="49"/>
      <c r="AK230" s="49"/>
    </row>
    <row r="231" spans="1:37" s="5" customFormat="1" ht="15" x14ac:dyDescent="0.25">
      <c r="A231" s="70"/>
      <c r="B231" s="71"/>
      <c r="C231" s="202" t="s">
        <v>76</v>
      </c>
      <c r="D231" s="202"/>
      <c r="E231" s="202"/>
      <c r="F231" s="44"/>
      <c r="G231" s="45"/>
      <c r="H231" s="45"/>
      <c r="I231" s="45"/>
      <c r="J231" s="47"/>
      <c r="K231" s="45"/>
      <c r="L231" s="72">
        <v>1500.24</v>
      </c>
      <c r="M231" s="67"/>
      <c r="N231" s="73">
        <v>74531</v>
      </c>
      <c r="AB231" s="41"/>
      <c r="AC231" s="49"/>
      <c r="AH231" s="49" t="s">
        <v>76</v>
      </c>
      <c r="AI231" s="49"/>
      <c r="AK231" s="49"/>
    </row>
    <row r="232" spans="1:37" s="5" customFormat="1" ht="68.25" x14ac:dyDescent="0.25">
      <c r="A232" s="42" t="s">
        <v>152</v>
      </c>
      <c r="B232" s="43" t="s">
        <v>453</v>
      </c>
      <c r="C232" s="202" t="s">
        <v>482</v>
      </c>
      <c r="D232" s="202"/>
      <c r="E232" s="202"/>
      <c r="F232" s="44" t="s">
        <v>86</v>
      </c>
      <c r="G232" s="45"/>
      <c r="H232" s="45"/>
      <c r="I232" s="79">
        <v>2</v>
      </c>
      <c r="J232" s="47"/>
      <c r="K232" s="45"/>
      <c r="L232" s="47"/>
      <c r="M232" s="45"/>
      <c r="N232" s="48"/>
      <c r="AB232" s="41"/>
      <c r="AC232" s="49" t="s">
        <v>482</v>
      </c>
      <c r="AH232" s="49"/>
      <c r="AI232" s="49"/>
      <c r="AK232" s="49"/>
    </row>
    <row r="233" spans="1:37" s="5" customFormat="1" ht="34.5" x14ac:dyDescent="0.25">
      <c r="A233" s="52"/>
      <c r="B233" s="53" t="s">
        <v>432</v>
      </c>
      <c r="C233" s="208" t="s">
        <v>433</v>
      </c>
      <c r="D233" s="208"/>
      <c r="E233" s="208"/>
      <c r="F233" s="208"/>
      <c r="G233" s="208"/>
      <c r="H233" s="208"/>
      <c r="I233" s="208"/>
      <c r="J233" s="208"/>
      <c r="K233" s="208"/>
      <c r="L233" s="208"/>
      <c r="M233" s="208"/>
      <c r="N233" s="209"/>
      <c r="AB233" s="41"/>
      <c r="AC233" s="49"/>
      <c r="AD233" s="4" t="s">
        <v>433</v>
      </c>
      <c r="AH233" s="49"/>
      <c r="AI233" s="49"/>
      <c r="AK233" s="49"/>
    </row>
    <row r="234" spans="1:37" s="5" customFormat="1" ht="15" x14ac:dyDescent="0.25">
      <c r="A234" s="54"/>
      <c r="B234" s="53" t="s">
        <v>49</v>
      </c>
      <c r="C234" s="200" t="s">
        <v>59</v>
      </c>
      <c r="D234" s="200"/>
      <c r="E234" s="200"/>
      <c r="F234" s="55"/>
      <c r="G234" s="56"/>
      <c r="H234" s="56"/>
      <c r="I234" s="56"/>
      <c r="J234" s="57">
        <v>20.75</v>
      </c>
      <c r="K234" s="75">
        <v>1.3</v>
      </c>
      <c r="L234" s="57">
        <v>53.95</v>
      </c>
      <c r="M234" s="58">
        <v>49.68</v>
      </c>
      <c r="N234" s="59">
        <v>2680</v>
      </c>
      <c r="AB234" s="41"/>
      <c r="AC234" s="49"/>
      <c r="AE234" s="4" t="s">
        <v>59</v>
      </c>
      <c r="AH234" s="49"/>
      <c r="AI234" s="49"/>
      <c r="AK234" s="49"/>
    </row>
    <row r="235" spans="1:37" s="5" customFormat="1" ht="15" x14ac:dyDescent="0.25">
      <c r="A235" s="62"/>
      <c r="B235" s="53"/>
      <c r="C235" s="200" t="s">
        <v>66</v>
      </c>
      <c r="D235" s="200"/>
      <c r="E235" s="200"/>
      <c r="F235" s="55" t="s">
        <v>67</v>
      </c>
      <c r="G235" s="58">
        <v>1.62</v>
      </c>
      <c r="H235" s="75">
        <v>1.3</v>
      </c>
      <c r="I235" s="101">
        <v>4.2119999999999997</v>
      </c>
      <c r="J235" s="64"/>
      <c r="K235" s="56"/>
      <c r="L235" s="64"/>
      <c r="M235" s="56"/>
      <c r="N235" s="61"/>
      <c r="AB235" s="41"/>
      <c r="AC235" s="49"/>
      <c r="AF235" s="4" t="s">
        <v>66</v>
      </c>
      <c r="AH235" s="49"/>
      <c r="AI235" s="49"/>
      <c r="AK235" s="49"/>
    </row>
    <row r="236" spans="1:37" s="5" customFormat="1" ht="15" x14ac:dyDescent="0.25">
      <c r="A236" s="54"/>
      <c r="B236" s="53"/>
      <c r="C236" s="207" t="s">
        <v>69</v>
      </c>
      <c r="D236" s="207"/>
      <c r="E236" s="207"/>
      <c r="F236" s="66"/>
      <c r="G236" s="67"/>
      <c r="H236" s="67"/>
      <c r="I236" s="67"/>
      <c r="J236" s="68">
        <v>20.75</v>
      </c>
      <c r="K236" s="67"/>
      <c r="L236" s="68">
        <v>53.95</v>
      </c>
      <c r="M236" s="67"/>
      <c r="N236" s="69">
        <v>2680</v>
      </c>
      <c r="AB236" s="41"/>
      <c r="AC236" s="49"/>
      <c r="AG236" s="4" t="s">
        <v>69</v>
      </c>
      <c r="AH236" s="49"/>
      <c r="AI236" s="49"/>
      <c r="AK236" s="49"/>
    </row>
    <row r="237" spans="1:37" s="5" customFormat="1" ht="15" x14ac:dyDescent="0.25">
      <c r="A237" s="62"/>
      <c r="B237" s="53"/>
      <c r="C237" s="200" t="s">
        <v>70</v>
      </c>
      <c r="D237" s="200"/>
      <c r="E237" s="200"/>
      <c r="F237" s="55"/>
      <c r="G237" s="56"/>
      <c r="H237" s="56"/>
      <c r="I237" s="56"/>
      <c r="J237" s="64"/>
      <c r="K237" s="56"/>
      <c r="L237" s="57">
        <v>53.95</v>
      </c>
      <c r="M237" s="56"/>
      <c r="N237" s="59">
        <v>2680</v>
      </c>
      <c r="AB237" s="41"/>
      <c r="AC237" s="49"/>
      <c r="AF237" s="4" t="s">
        <v>70</v>
      </c>
      <c r="AH237" s="49"/>
      <c r="AI237" s="49"/>
      <c r="AK237" s="49"/>
    </row>
    <row r="238" spans="1:37" s="5" customFormat="1" ht="23.25" x14ac:dyDescent="0.25">
      <c r="A238" s="62"/>
      <c r="B238" s="53" t="s">
        <v>434</v>
      </c>
      <c r="C238" s="200" t="s">
        <v>435</v>
      </c>
      <c r="D238" s="200"/>
      <c r="E238" s="200"/>
      <c r="F238" s="55" t="s">
        <v>73</v>
      </c>
      <c r="G238" s="60">
        <v>74</v>
      </c>
      <c r="H238" s="56"/>
      <c r="I238" s="60">
        <v>74</v>
      </c>
      <c r="J238" s="64"/>
      <c r="K238" s="56"/>
      <c r="L238" s="57">
        <v>39.92</v>
      </c>
      <c r="M238" s="56"/>
      <c r="N238" s="59">
        <v>1983</v>
      </c>
      <c r="AB238" s="41"/>
      <c r="AC238" s="49"/>
      <c r="AF238" s="4" t="s">
        <v>435</v>
      </c>
      <c r="AH238" s="49"/>
      <c r="AI238" s="49"/>
      <c r="AK238" s="49"/>
    </row>
    <row r="239" spans="1:37" s="5" customFormat="1" ht="23.25" x14ac:dyDescent="0.25">
      <c r="A239" s="62"/>
      <c r="B239" s="53" t="s">
        <v>436</v>
      </c>
      <c r="C239" s="200" t="s">
        <v>437</v>
      </c>
      <c r="D239" s="200"/>
      <c r="E239" s="200"/>
      <c r="F239" s="55" t="s">
        <v>73</v>
      </c>
      <c r="G239" s="60">
        <v>36</v>
      </c>
      <c r="H239" s="56"/>
      <c r="I239" s="60">
        <v>36</v>
      </c>
      <c r="J239" s="64"/>
      <c r="K239" s="56"/>
      <c r="L239" s="57">
        <v>19.420000000000002</v>
      </c>
      <c r="M239" s="56"/>
      <c r="N239" s="74">
        <v>965</v>
      </c>
      <c r="AB239" s="41"/>
      <c r="AC239" s="49"/>
      <c r="AF239" s="4" t="s">
        <v>437</v>
      </c>
      <c r="AH239" s="49"/>
      <c r="AI239" s="49"/>
      <c r="AK239" s="49"/>
    </row>
    <row r="240" spans="1:37" s="5" customFormat="1" ht="15" x14ac:dyDescent="0.25">
      <c r="A240" s="70"/>
      <c r="B240" s="71"/>
      <c r="C240" s="202" t="s">
        <v>76</v>
      </c>
      <c r="D240" s="202"/>
      <c r="E240" s="202"/>
      <c r="F240" s="44"/>
      <c r="G240" s="45"/>
      <c r="H240" s="45"/>
      <c r="I240" s="45"/>
      <c r="J240" s="47"/>
      <c r="K240" s="45"/>
      <c r="L240" s="78">
        <v>113.29</v>
      </c>
      <c r="M240" s="67"/>
      <c r="N240" s="73">
        <v>5628</v>
      </c>
      <c r="AB240" s="41"/>
      <c r="AC240" s="49"/>
      <c r="AH240" s="49" t="s">
        <v>76</v>
      </c>
      <c r="AI240" s="49"/>
      <c r="AK240" s="49"/>
    </row>
    <row r="241" spans="1:37" s="5" customFormat="1" ht="79.5" x14ac:dyDescent="0.25">
      <c r="A241" s="42" t="s">
        <v>153</v>
      </c>
      <c r="B241" s="43" t="s">
        <v>455</v>
      </c>
      <c r="C241" s="202" t="s">
        <v>483</v>
      </c>
      <c r="D241" s="202"/>
      <c r="E241" s="202"/>
      <c r="F241" s="44" t="s">
        <v>86</v>
      </c>
      <c r="G241" s="45"/>
      <c r="H241" s="45"/>
      <c r="I241" s="79">
        <v>2</v>
      </c>
      <c r="J241" s="47"/>
      <c r="K241" s="45"/>
      <c r="L241" s="47"/>
      <c r="M241" s="45"/>
      <c r="N241" s="48"/>
      <c r="AB241" s="41"/>
      <c r="AC241" s="49" t="s">
        <v>483</v>
      </c>
      <c r="AH241" s="49"/>
      <c r="AI241" s="49"/>
      <c r="AK241" s="49"/>
    </row>
    <row r="242" spans="1:37" s="5" customFormat="1" ht="34.5" x14ac:dyDescent="0.25">
      <c r="A242" s="52"/>
      <c r="B242" s="53" t="s">
        <v>432</v>
      </c>
      <c r="C242" s="208" t="s">
        <v>433</v>
      </c>
      <c r="D242" s="208"/>
      <c r="E242" s="208"/>
      <c r="F242" s="208"/>
      <c r="G242" s="208"/>
      <c r="H242" s="208"/>
      <c r="I242" s="208"/>
      <c r="J242" s="208"/>
      <c r="K242" s="208"/>
      <c r="L242" s="208"/>
      <c r="M242" s="208"/>
      <c r="N242" s="209"/>
      <c r="AB242" s="41"/>
      <c r="AC242" s="49"/>
      <c r="AD242" s="4" t="s">
        <v>433</v>
      </c>
      <c r="AH242" s="49"/>
      <c r="AI242" s="49"/>
      <c r="AK242" s="49"/>
    </row>
    <row r="243" spans="1:37" s="5" customFormat="1" ht="15" x14ac:dyDescent="0.25">
      <c r="A243" s="54"/>
      <c r="B243" s="53" t="s">
        <v>49</v>
      </c>
      <c r="C243" s="200" t="s">
        <v>59</v>
      </c>
      <c r="D243" s="200"/>
      <c r="E243" s="200"/>
      <c r="F243" s="55"/>
      <c r="G243" s="56"/>
      <c r="H243" s="56"/>
      <c r="I243" s="56"/>
      <c r="J243" s="57">
        <v>81.95</v>
      </c>
      <c r="K243" s="75">
        <v>1.3</v>
      </c>
      <c r="L243" s="57">
        <v>213.07</v>
      </c>
      <c r="M243" s="58">
        <v>49.68</v>
      </c>
      <c r="N243" s="59">
        <v>10585</v>
      </c>
      <c r="AB243" s="41"/>
      <c r="AC243" s="49"/>
      <c r="AE243" s="4" t="s">
        <v>59</v>
      </c>
      <c r="AH243" s="49"/>
      <c r="AI243" s="49"/>
      <c r="AK243" s="49"/>
    </row>
    <row r="244" spans="1:37" s="5" customFormat="1" ht="15" x14ac:dyDescent="0.25">
      <c r="A244" s="62"/>
      <c r="B244" s="53"/>
      <c r="C244" s="200" t="s">
        <v>66</v>
      </c>
      <c r="D244" s="200"/>
      <c r="E244" s="200"/>
      <c r="F244" s="55" t="s">
        <v>67</v>
      </c>
      <c r="G244" s="75">
        <v>6.4</v>
      </c>
      <c r="H244" s="75">
        <v>1.3</v>
      </c>
      <c r="I244" s="58">
        <v>16.64</v>
      </c>
      <c r="J244" s="64"/>
      <c r="K244" s="56"/>
      <c r="L244" s="64"/>
      <c r="M244" s="56"/>
      <c r="N244" s="61"/>
      <c r="AB244" s="41"/>
      <c r="AC244" s="49"/>
      <c r="AF244" s="4" t="s">
        <v>66</v>
      </c>
      <c r="AH244" s="49"/>
      <c r="AI244" s="49"/>
      <c r="AK244" s="49"/>
    </row>
    <row r="245" spans="1:37" s="5" customFormat="1" ht="15" x14ac:dyDescent="0.25">
      <c r="A245" s="54"/>
      <c r="B245" s="53"/>
      <c r="C245" s="207" t="s">
        <v>69</v>
      </c>
      <c r="D245" s="207"/>
      <c r="E245" s="207"/>
      <c r="F245" s="66"/>
      <c r="G245" s="67"/>
      <c r="H245" s="67"/>
      <c r="I245" s="67"/>
      <c r="J245" s="68">
        <v>81.95</v>
      </c>
      <c r="K245" s="67"/>
      <c r="L245" s="68">
        <v>213.07</v>
      </c>
      <c r="M245" s="67"/>
      <c r="N245" s="69">
        <v>10585</v>
      </c>
      <c r="AB245" s="41"/>
      <c r="AC245" s="49"/>
      <c r="AG245" s="4" t="s">
        <v>69</v>
      </c>
      <c r="AH245" s="49"/>
      <c r="AI245" s="49"/>
      <c r="AK245" s="49"/>
    </row>
    <row r="246" spans="1:37" s="5" customFormat="1" ht="15" x14ac:dyDescent="0.25">
      <c r="A246" s="62"/>
      <c r="B246" s="53"/>
      <c r="C246" s="200" t="s">
        <v>70</v>
      </c>
      <c r="D246" s="200"/>
      <c r="E246" s="200"/>
      <c r="F246" s="55"/>
      <c r="G246" s="56"/>
      <c r="H246" s="56"/>
      <c r="I246" s="56"/>
      <c r="J246" s="64"/>
      <c r="K246" s="56"/>
      <c r="L246" s="57">
        <v>213.07</v>
      </c>
      <c r="M246" s="56"/>
      <c r="N246" s="59">
        <v>10585</v>
      </c>
      <c r="AB246" s="41"/>
      <c r="AC246" s="49"/>
      <c r="AF246" s="4" t="s">
        <v>70</v>
      </c>
      <c r="AH246" s="49"/>
      <c r="AI246" s="49"/>
      <c r="AK246" s="49"/>
    </row>
    <row r="247" spans="1:37" s="5" customFormat="1" ht="23.25" x14ac:dyDescent="0.25">
      <c r="A247" s="62"/>
      <c r="B247" s="53" t="s">
        <v>434</v>
      </c>
      <c r="C247" s="200" t="s">
        <v>435</v>
      </c>
      <c r="D247" s="200"/>
      <c r="E247" s="200"/>
      <c r="F247" s="55" t="s">
        <v>73</v>
      </c>
      <c r="G247" s="60">
        <v>74</v>
      </c>
      <c r="H247" s="56"/>
      <c r="I247" s="60">
        <v>74</v>
      </c>
      <c r="J247" s="64"/>
      <c r="K247" s="56"/>
      <c r="L247" s="57">
        <v>157.66999999999999</v>
      </c>
      <c r="M247" s="56"/>
      <c r="N247" s="59">
        <v>7833</v>
      </c>
      <c r="AB247" s="41"/>
      <c r="AC247" s="49"/>
      <c r="AF247" s="4" t="s">
        <v>435</v>
      </c>
      <c r="AH247" s="49"/>
      <c r="AI247" s="49"/>
      <c r="AK247" s="49"/>
    </row>
    <row r="248" spans="1:37" s="5" customFormat="1" ht="23.25" x14ac:dyDescent="0.25">
      <c r="A248" s="62"/>
      <c r="B248" s="53" t="s">
        <v>436</v>
      </c>
      <c r="C248" s="200" t="s">
        <v>437</v>
      </c>
      <c r="D248" s="200"/>
      <c r="E248" s="200"/>
      <c r="F248" s="55" t="s">
        <v>73</v>
      </c>
      <c r="G248" s="60">
        <v>36</v>
      </c>
      <c r="H248" s="56"/>
      <c r="I248" s="60">
        <v>36</v>
      </c>
      <c r="J248" s="64"/>
      <c r="K248" s="56"/>
      <c r="L248" s="57">
        <v>76.709999999999994</v>
      </c>
      <c r="M248" s="56"/>
      <c r="N248" s="59">
        <v>3811</v>
      </c>
      <c r="AB248" s="41"/>
      <c r="AC248" s="49"/>
      <c r="AF248" s="4" t="s">
        <v>437</v>
      </c>
      <c r="AH248" s="49"/>
      <c r="AI248" s="49"/>
      <c r="AK248" s="49"/>
    </row>
    <row r="249" spans="1:37" s="5" customFormat="1" ht="15" x14ac:dyDescent="0.25">
      <c r="A249" s="70"/>
      <c r="B249" s="71"/>
      <c r="C249" s="202" t="s">
        <v>76</v>
      </c>
      <c r="D249" s="202"/>
      <c r="E249" s="202"/>
      <c r="F249" s="44"/>
      <c r="G249" s="45"/>
      <c r="H249" s="45"/>
      <c r="I249" s="45"/>
      <c r="J249" s="47"/>
      <c r="K249" s="45"/>
      <c r="L249" s="78">
        <v>447.45</v>
      </c>
      <c r="M249" s="67"/>
      <c r="N249" s="73">
        <v>22229</v>
      </c>
      <c r="AB249" s="41"/>
      <c r="AC249" s="49"/>
      <c r="AH249" s="49" t="s">
        <v>76</v>
      </c>
      <c r="AI249" s="49"/>
      <c r="AK249" s="49"/>
    </row>
    <row r="250" spans="1:37" s="5" customFormat="1" ht="90.75" x14ac:dyDescent="0.25">
      <c r="A250" s="42" t="s">
        <v>154</v>
      </c>
      <c r="B250" s="43" t="s">
        <v>457</v>
      </c>
      <c r="C250" s="213" t="s">
        <v>458</v>
      </c>
      <c r="D250" s="213"/>
      <c r="E250" s="213"/>
      <c r="F250" s="44" t="s">
        <v>86</v>
      </c>
      <c r="G250" s="45"/>
      <c r="H250" s="45"/>
      <c r="I250" s="79">
        <v>2</v>
      </c>
      <c r="J250" s="47"/>
      <c r="K250" s="45"/>
      <c r="L250" s="47"/>
      <c r="M250" s="45"/>
      <c r="N250" s="48"/>
      <c r="AB250" s="41"/>
      <c r="AC250" s="49" t="s">
        <v>458</v>
      </c>
      <c r="AH250" s="49"/>
      <c r="AI250" s="49"/>
      <c r="AK250" s="49"/>
    </row>
    <row r="251" spans="1:37" s="5" customFormat="1" ht="34.5" x14ac:dyDescent="0.25">
      <c r="A251" s="52"/>
      <c r="B251" s="53" t="s">
        <v>432</v>
      </c>
      <c r="C251" s="208" t="s">
        <v>433</v>
      </c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9"/>
      <c r="AB251" s="41"/>
      <c r="AC251" s="49"/>
      <c r="AD251" s="4" t="s">
        <v>433</v>
      </c>
      <c r="AH251" s="49"/>
      <c r="AI251" s="49"/>
      <c r="AK251" s="49"/>
    </row>
    <row r="252" spans="1:37" s="5" customFormat="1" ht="15" x14ac:dyDescent="0.25">
      <c r="A252" s="54"/>
      <c r="B252" s="53" t="s">
        <v>49</v>
      </c>
      <c r="C252" s="200" t="s">
        <v>59</v>
      </c>
      <c r="D252" s="200"/>
      <c r="E252" s="200"/>
      <c r="F252" s="55"/>
      <c r="G252" s="56"/>
      <c r="H252" s="56"/>
      <c r="I252" s="56"/>
      <c r="J252" s="57">
        <v>12.21</v>
      </c>
      <c r="K252" s="75">
        <v>1.3</v>
      </c>
      <c r="L252" s="57">
        <v>31.75</v>
      </c>
      <c r="M252" s="58">
        <v>49.68</v>
      </c>
      <c r="N252" s="59">
        <v>1577</v>
      </c>
      <c r="AB252" s="41"/>
      <c r="AC252" s="49"/>
      <c r="AE252" s="4" t="s">
        <v>59</v>
      </c>
      <c r="AH252" s="49"/>
      <c r="AI252" s="49"/>
      <c r="AK252" s="49"/>
    </row>
    <row r="253" spans="1:37" s="5" customFormat="1" ht="15" x14ac:dyDescent="0.25">
      <c r="A253" s="62"/>
      <c r="B253" s="53"/>
      <c r="C253" s="200" t="s">
        <v>66</v>
      </c>
      <c r="D253" s="200"/>
      <c r="E253" s="200"/>
      <c r="F253" s="55" t="s">
        <v>67</v>
      </c>
      <c r="G253" s="75">
        <v>1.3</v>
      </c>
      <c r="H253" s="75">
        <v>1.3</v>
      </c>
      <c r="I253" s="58">
        <v>3.38</v>
      </c>
      <c r="J253" s="64"/>
      <c r="K253" s="56"/>
      <c r="L253" s="64"/>
      <c r="M253" s="56"/>
      <c r="N253" s="61"/>
      <c r="AB253" s="41"/>
      <c r="AC253" s="49"/>
      <c r="AF253" s="4" t="s">
        <v>66</v>
      </c>
      <c r="AH253" s="49"/>
      <c r="AI253" s="49"/>
      <c r="AK253" s="49"/>
    </row>
    <row r="254" spans="1:37" s="5" customFormat="1" ht="15" x14ac:dyDescent="0.25">
      <c r="A254" s="54"/>
      <c r="B254" s="53"/>
      <c r="C254" s="207" t="s">
        <v>69</v>
      </c>
      <c r="D254" s="207"/>
      <c r="E254" s="207"/>
      <c r="F254" s="66"/>
      <c r="G254" s="67"/>
      <c r="H254" s="67"/>
      <c r="I254" s="67"/>
      <c r="J254" s="68">
        <v>12.21</v>
      </c>
      <c r="K254" s="67"/>
      <c r="L254" s="68">
        <v>31.75</v>
      </c>
      <c r="M254" s="67"/>
      <c r="N254" s="69">
        <v>1577</v>
      </c>
      <c r="AB254" s="41"/>
      <c r="AC254" s="49"/>
      <c r="AG254" s="4" t="s">
        <v>69</v>
      </c>
      <c r="AH254" s="49"/>
      <c r="AI254" s="49"/>
      <c r="AK254" s="49"/>
    </row>
    <row r="255" spans="1:37" s="5" customFormat="1" ht="15" x14ac:dyDescent="0.25">
      <c r="A255" s="62"/>
      <c r="B255" s="53"/>
      <c r="C255" s="200" t="s">
        <v>70</v>
      </c>
      <c r="D255" s="200"/>
      <c r="E255" s="200"/>
      <c r="F255" s="55"/>
      <c r="G255" s="56"/>
      <c r="H255" s="56"/>
      <c r="I255" s="56"/>
      <c r="J255" s="64"/>
      <c r="K255" s="56"/>
      <c r="L255" s="57">
        <v>31.75</v>
      </c>
      <c r="M255" s="56"/>
      <c r="N255" s="59">
        <v>1577</v>
      </c>
      <c r="AB255" s="41"/>
      <c r="AC255" s="49"/>
      <c r="AF255" s="4" t="s">
        <v>70</v>
      </c>
      <c r="AH255" s="49"/>
      <c r="AI255" s="49"/>
      <c r="AK255" s="49"/>
    </row>
    <row r="256" spans="1:37" s="5" customFormat="1" ht="23.25" x14ac:dyDescent="0.25">
      <c r="A256" s="62"/>
      <c r="B256" s="53" t="s">
        <v>434</v>
      </c>
      <c r="C256" s="200" t="s">
        <v>435</v>
      </c>
      <c r="D256" s="200"/>
      <c r="E256" s="200"/>
      <c r="F256" s="55" t="s">
        <v>73</v>
      </c>
      <c r="G256" s="60">
        <v>74</v>
      </c>
      <c r="H256" s="56"/>
      <c r="I256" s="60">
        <v>74</v>
      </c>
      <c r="J256" s="64"/>
      <c r="K256" s="56"/>
      <c r="L256" s="57">
        <v>23.5</v>
      </c>
      <c r="M256" s="56"/>
      <c r="N256" s="59">
        <v>1167</v>
      </c>
      <c r="AB256" s="41"/>
      <c r="AC256" s="49"/>
      <c r="AF256" s="4" t="s">
        <v>435</v>
      </c>
      <c r="AH256" s="49"/>
      <c r="AI256" s="49"/>
      <c r="AK256" s="49"/>
    </row>
    <row r="257" spans="1:37" s="5" customFormat="1" ht="23.25" x14ac:dyDescent="0.25">
      <c r="A257" s="62"/>
      <c r="B257" s="53" t="s">
        <v>436</v>
      </c>
      <c r="C257" s="200" t="s">
        <v>437</v>
      </c>
      <c r="D257" s="200"/>
      <c r="E257" s="200"/>
      <c r="F257" s="55" t="s">
        <v>73</v>
      </c>
      <c r="G257" s="60">
        <v>36</v>
      </c>
      <c r="H257" s="56"/>
      <c r="I257" s="60">
        <v>36</v>
      </c>
      <c r="J257" s="64"/>
      <c r="K257" s="56"/>
      <c r="L257" s="57">
        <v>11.43</v>
      </c>
      <c r="M257" s="56"/>
      <c r="N257" s="74">
        <v>568</v>
      </c>
      <c r="AB257" s="41"/>
      <c r="AC257" s="49"/>
      <c r="AF257" s="4" t="s">
        <v>437</v>
      </c>
      <c r="AH257" s="49"/>
      <c r="AI257" s="49"/>
      <c r="AK257" s="49"/>
    </row>
    <row r="258" spans="1:37" s="5" customFormat="1" ht="15" x14ac:dyDescent="0.25">
      <c r="A258" s="70"/>
      <c r="B258" s="71"/>
      <c r="C258" s="202" t="s">
        <v>76</v>
      </c>
      <c r="D258" s="202"/>
      <c r="E258" s="202"/>
      <c r="F258" s="44"/>
      <c r="G258" s="45"/>
      <c r="H258" s="45"/>
      <c r="I258" s="45"/>
      <c r="J258" s="47"/>
      <c r="K258" s="45"/>
      <c r="L258" s="78">
        <v>66.680000000000007</v>
      </c>
      <c r="M258" s="67"/>
      <c r="N258" s="73">
        <v>3312</v>
      </c>
      <c r="AB258" s="41"/>
      <c r="AC258" s="49"/>
      <c r="AH258" s="49" t="s">
        <v>76</v>
      </c>
      <c r="AI258" s="49"/>
      <c r="AK258" s="49"/>
    </row>
    <row r="259" spans="1:37" s="5" customFormat="1" ht="90.75" x14ac:dyDescent="0.25">
      <c r="A259" s="42" t="s">
        <v>161</v>
      </c>
      <c r="B259" s="43" t="s">
        <v>459</v>
      </c>
      <c r="C259" s="213" t="s">
        <v>484</v>
      </c>
      <c r="D259" s="213"/>
      <c r="E259" s="213"/>
      <c r="F259" s="44" t="s">
        <v>86</v>
      </c>
      <c r="G259" s="45"/>
      <c r="H259" s="45"/>
      <c r="I259" s="79">
        <v>2</v>
      </c>
      <c r="J259" s="47"/>
      <c r="K259" s="45"/>
      <c r="L259" s="47"/>
      <c r="M259" s="45"/>
      <c r="N259" s="48"/>
      <c r="AB259" s="41"/>
      <c r="AC259" s="49" t="s">
        <v>484</v>
      </c>
      <c r="AH259" s="49"/>
      <c r="AI259" s="49"/>
      <c r="AK259" s="49"/>
    </row>
    <row r="260" spans="1:37" s="5" customFormat="1" ht="34.5" x14ac:dyDescent="0.25">
      <c r="A260" s="52"/>
      <c r="B260" s="53" t="s">
        <v>432</v>
      </c>
      <c r="C260" s="208" t="s">
        <v>433</v>
      </c>
      <c r="D260" s="208"/>
      <c r="E260" s="208"/>
      <c r="F260" s="208"/>
      <c r="G260" s="208"/>
      <c r="H260" s="208"/>
      <c r="I260" s="208"/>
      <c r="J260" s="208"/>
      <c r="K260" s="208"/>
      <c r="L260" s="208"/>
      <c r="M260" s="208"/>
      <c r="N260" s="209"/>
      <c r="AB260" s="41"/>
      <c r="AC260" s="49"/>
      <c r="AD260" s="4" t="s">
        <v>433</v>
      </c>
      <c r="AH260" s="49"/>
      <c r="AI260" s="49"/>
      <c r="AK260" s="49"/>
    </row>
    <row r="261" spans="1:37" s="5" customFormat="1" ht="15" x14ac:dyDescent="0.25">
      <c r="A261" s="54"/>
      <c r="B261" s="53" t="s">
        <v>49</v>
      </c>
      <c r="C261" s="200" t="s">
        <v>59</v>
      </c>
      <c r="D261" s="200"/>
      <c r="E261" s="200"/>
      <c r="F261" s="55"/>
      <c r="G261" s="56"/>
      <c r="H261" s="56"/>
      <c r="I261" s="56"/>
      <c r="J261" s="57">
        <v>67.64</v>
      </c>
      <c r="K261" s="75">
        <v>1.3</v>
      </c>
      <c r="L261" s="57">
        <v>175.86</v>
      </c>
      <c r="M261" s="58">
        <v>49.68</v>
      </c>
      <c r="N261" s="59">
        <v>8737</v>
      </c>
      <c r="AB261" s="41"/>
      <c r="AC261" s="49"/>
      <c r="AE261" s="4" t="s">
        <v>59</v>
      </c>
      <c r="AH261" s="49"/>
      <c r="AI261" s="49"/>
      <c r="AK261" s="49"/>
    </row>
    <row r="262" spans="1:37" s="5" customFormat="1" ht="15" x14ac:dyDescent="0.25">
      <c r="A262" s="62"/>
      <c r="B262" s="53"/>
      <c r="C262" s="200" t="s">
        <v>66</v>
      </c>
      <c r="D262" s="200"/>
      <c r="E262" s="200"/>
      <c r="F262" s="55" t="s">
        <v>67</v>
      </c>
      <c r="G262" s="75">
        <v>7.2</v>
      </c>
      <c r="H262" s="75">
        <v>1.3</v>
      </c>
      <c r="I262" s="58">
        <v>18.72</v>
      </c>
      <c r="J262" s="64"/>
      <c r="K262" s="56"/>
      <c r="L262" s="64"/>
      <c r="M262" s="56"/>
      <c r="N262" s="61"/>
      <c r="AB262" s="41"/>
      <c r="AC262" s="49"/>
      <c r="AF262" s="4" t="s">
        <v>66</v>
      </c>
      <c r="AH262" s="49"/>
      <c r="AI262" s="49"/>
      <c r="AK262" s="49"/>
    </row>
    <row r="263" spans="1:37" s="5" customFormat="1" ht="15" x14ac:dyDescent="0.25">
      <c r="A263" s="54"/>
      <c r="B263" s="53"/>
      <c r="C263" s="207" t="s">
        <v>69</v>
      </c>
      <c r="D263" s="207"/>
      <c r="E263" s="207"/>
      <c r="F263" s="66"/>
      <c r="G263" s="67"/>
      <c r="H263" s="67"/>
      <c r="I263" s="67"/>
      <c r="J263" s="68">
        <v>67.64</v>
      </c>
      <c r="K263" s="67"/>
      <c r="L263" s="68">
        <v>175.86</v>
      </c>
      <c r="M263" s="67"/>
      <c r="N263" s="69">
        <v>8737</v>
      </c>
      <c r="AB263" s="41"/>
      <c r="AC263" s="49"/>
      <c r="AG263" s="4" t="s">
        <v>69</v>
      </c>
      <c r="AH263" s="49"/>
      <c r="AI263" s="49"/>
      <c r="AK263" s="49"/>
    </row>
    <row r="264" spans="1:37" s="5" customFormat="1" ht="15" x14ac:dyDescent="0.25">
      <c r="A264" s="62"/>
      <c r="B264" s="53"/>
      <c r="C264" s="200" t="s">
        <v>70</v>
      </c>
      <c r="D264" s="200"/>
      <c r="E264" s="200"/>
      <c r="F264" s="55"/>
      <c r="G264" s="56"/>
      <c r="H264" s="56"/>
      <c r="I264" s="56"/>
      <c r="J264" s="64"/>
      <c r="K264" s="56"/>
      <c r="L264" s="57">
        <v>175.86</v>
      </c>
      <c r="M264" s="56"/>
      <c r="N264" s="59">
        <v>8737</v>
      </c>
      <c r="AB264" s="41"/>
      <c r="AC264" s="49"/>
      <c r="AF264" s="4" t="s">
        <v>70</v>
      </c>
      <c r="AH264" s="49"/>
      <c r="AI264" s="49"/>
      <c r="AK264" s="49"/>
    </row>
    <row r="265" spans="1:37" s="5" customFormat="1" ht="23.25" x14ac:dyDescent="0.25">
      <c r="A265" s="62"/>
      <c r="B265" s="53" t="s">
        <v>434</v>
      </c>
      <c r="C265" s="200" t="s">
        <v>435</v>
      </c>
      <c r="D265" s="200"/>
      <c r="E265" s="200"/>
      <c r="F265" s="55" t="s">
        <v>73</v>
      </c>
      <c r="G265" s="60">
        <v>74</v>
      </c>
      <c r="H265" s="56"/>
      <c r="I265" s="60">
        <v>74</v>
      </c>
      <c r="J265" s="64"/>
      <c r="K265" s="56"/>
      <c r="L265" s="57">
        <v>130.13999999999999</v>
      </c>
      <c r="M265" s="56"/>
      <c r="N265" s="59">
        <v>6465</v>
      </c>
      <c r="AB265" s="41"/>
      <c r="AC265" s="49"/>
      <c r="AF265" s="4" t="s">
        <v>435</v>
      </c>
      <c r="AH265" s="49"/>
      <c r="AI265" s="49"/>
      <c r="AK265" s="49"/>
    </row>
    <row r="266" spans="1:37" s="5" customFormat="1" ht="23.25" x14ac:dyDescent="0.25">
      <c r="A266" s="62"/>
      <c r="B266" s="53" t="s">
        <v>436</v>
      </c>
      <c r="C266" s="200" t="s">
        <v>437</v>
      </c>
      <c r="D266" s="200"/>
      <c r="E266" s="200"/>
      <c r="F266" s="55" t="s">
        <v>73</v>
      </c>
      <c r="G266" s="60">
        <v>36</v>
      </c>
      <c r="H266" s="56"/>
      <c r="I266" s="60">
        <v>36</v>
      </c>
      <c r="J266" s="64"/>
      <c r="K266" s="56"/>
      <c r="L266" s="57">
        <v>63.31</v>
      </c>
      <c r="M266" s="56"/>
      <c r="N266" s="59">
        <v>3145</v>
      </c>
      <c r="AB266" s="41"/>
      <c r="AC266" s="49"/>
      <c r="AF266" s="4" t="s">
        <v>437</v>
      </c>
      <c r="AH266" s="49"/>
      <c r="AI266" s="49"/>
      <c r="AK266" s="49"/>
    </row>
    <row r="267" spans="1:37" s="5" customFormat="1" ht="15" x14ac:dyDescent="0.25">
      <c r="A267" s="70"/>
      <c r="B267" s="71"/>
      <c r="C267" s="202" t="s">
        <v>76</v>
      </c>
      <c r="D267" s="202"/>
      <c r="E267" s="202"/>
      <c r="F267" s="44"/>
      <c r="G267" s="45"/>
      <c r="H267" s="45"/>
      <c r="I267" s="45"/>
      <c r="J267" s="47"/>
      <c r="K267" s="45"/>
      <c r="L267" s="78">
        <v>369.31</v>
      </c>
      <c r="M267" s="67"/>
      <c r="N267" s="73">
        <v>18347</v>
      </c>
      <c r="AB267" s="41"/>
      <c r="AC267" s="49"/>
      <c r="AH267" s="49" t="s">
        <v>76</v>
      </c>
      <c r="AI267" s="49"/>
      <c r="AK267" s="49"/>
    </row>
    <row r="268" spans="1:37" s="5" customFormat="1" ht="57" x14ac:dyDescent="0.25">
      <c r="A268" s="42" t="s">
        <v>164</v>
      </c>
      <c r="B268" s="43" t="s">
        <v>461</v>
      </c>
      <c r="C268" s="202" t="s">
        <v>485</v>
      </c>
      <c r="D268" s="202"/>
      <c r="E268" s="202"/>
      <c r="F268" s="44" t="s">
        <v>86</v>
      </c>
      <c r="G268" s="45"/>
      <c r="H268" s="45"/>
      <c r="I268" s="79">
        <v>4</v>
      </c>
      <c r="J268" s="47"/>
      <c r="K268" s="45"/>
      <c r="L268" s="47"/>
      <c r="M268" s="45"/>
      <c r="N268" s="48"/>
      <c r="AB268" s="41"/>
      <c r="AC268" s="49" t="s">
        <v>485</v>
      </c>
      <c r="AH268" s="49"/>
      <c r="AI268" s="49"/>
      <c r="AK268" s="49"/>
    </row>
    <row r="269" spans="1:37" s="5" customFormat="1" ht="34.5" x14ac:dyDescent="0.25">
      <c r="A269" s="52"/>
      <c r="B269" s="53" t="s">
        <v>432</v>
      </c>
      <c r="C269" s="208" t="s">
        <v>433</v>
      </c>
      <c r="D269" s="208"/>
      <c r="E269" s="208"/>
      <c r="F269" s="208"/>
      <c r="G269" s="208"/>
      <c r="H269" s="208"/>
      <c r="I269" s="208"/>
      <c r="J269" s="208"/>
      <c r="K269" s="208"/>
      <c r="L269" s="208"/>
      <c r="M269" s="208"/>
      <c r="N269" s="209"/>
      <c r="AB269" s="41"/>
      <c r="AC269" s="49"/>
      <c r="AD269" s="4" t="s">
        <v>433</v>
      </c>
      <c r="AH269" s="49"/>
      <c r="AI269" s="49"/>
      <c r="AK269" s="49"/>
    </row>
    <row r="270" spans="1:37" s="5" customFormat="1" ht="15" x14ac:dyDescent="0.25">
      <c r="A270" s="54"/>
      <c r="B270" s="53" t="s">
        <v>49</v>
      </c>
      <c r="C270" s="200" t="s">
        <v>59</v>
      </c>
      <c r="D270" s="200"/>
      <c r="E270" s="200"/>
      <c r="F270" s="55"/>
      <c r="G270" s="56"/>
      <c r="H270" s="56"/>
      <c r="I270" s="56"/>
      <c r="J270" s="57">
        <v>76.06</v>
      </c>
      <c r="K270" s="75">
        <v>1.3</v>
      </c>
      <c r="L270" s="57">
        <v>395.51</v>
      </c>
      <c r="M270" s="58">
        <v>49.68</v>
      </c>
      <c r="N270" s="59">
        <v>19649</v>
      </c>
      <c r="AB270" s="41"/>
      <c r="AC270" s="49"/>
      <c r="AE270" s="4" t="s">
        <v>59</v>
      </c>
      <c r="AH270" s="49"/>
      <c r="AI270" s="49"/>
      <c r="AK270" s="49"/>
    </row>
    <row r="271" spans="1:37" s="5" customFormat="1" ht="15" x14ac:dyDescent="0.25">
      <c r="A271" s="62"/>
      <c r="B271" s="53"/>
      <c r="C271" s="200" t="s">
        <v>66</v>
      </c>
      <c r="D271" s="200"/>
      <c r="E271" s="200"/>
      <c r="F271" s="55" t="s">
        <v>67</v>
      </c>
      <c r="G271" s="58">
        <v>5.68</v>
      </c>
      <c r="H271" s="75">
        <v>1.3</v>
      </c>
      <c r="I271" s="101">
        <v>29.536000000000001</v>
      </c>
      <c r="J271" s="64"/>
      <c r="K271" s="56"/>
      <c r="L271" s="64"/>
      <c r="M271" s="56"/>
      <c r="N271" s="61"/>
      <c r="AB271" s="41"/>
      <c r="AC271" s="49"/>
      <c r="AF271" s="4" t="s">
        <v>66</v>
      </c>
      <c r="AH271" s="49"/>
      <c r="AI271" s="49"/>
      <c r="AK271" s="49"/>
    </row>
    <row r="272" spans="1:37" s="5" customFormat="1" ht="15" x14ac:dyDescent="0.25">
      <c r="A272" s="54"/>
      <c r="B272" s="53"/>
      <c r="C272" s="207" t="s">
        <v>69</v>
      </c>
      <c r="D272" s="207"/>
      <c r="E272" s="207"/>
      <c r="F272" s="66"/>
      <c r="G272" s="67"/>
      <c r="H272" s="67"/>
      <c r="I272" s="67"/>
      <c r="J272" s="68">
        <v>76.06</v>
      </c>
      <c r="K272" s="67"/>
      <c r="L272" s="68">
        <v>395.51</v>
      </c>
      <c r="M272" s="67"/>
      <c r="N272" s="69">
        <v>19649</v>
      </c>
      <c r="AB272" s="41"/>
      <c r="AC272" s="49"/>
      <c r="AG272" s="4" t="s">
        <v>69</v>
      </c>
      <c r="AH272" s="49"/>
      <c r="AI272" s="49"/>
      <c r="AK272" s="49"/>
    </row>
    <row r="273" spans="1:37" s="5" customFormat="1" ht="15" x14ac:dyDescent="0.25">
      <c r="A273" s="62"/>
      <c r="B273" s="53"/>
      <c r="C273" s="200" t="s">
        <v>70</v>
      </c>
      <c r="D273" s="200"/>
      <c r="E273" s="200"/>
      <c r="F273" s="55"/>
      <c r="G273" s="56"/>
      <c r="H273" s="56"/>
      <c r="I273" s="56"/>
      <c r="J273" s="64"/>
      <c r="K273" s="56"/>
      <c r="L273" s="57">
        <v>395.51</v>
      </c>
      <c r="M273" s="56"/>
      <c r="N273" s="59">
        <v>19649</v>
      </c>
      <c r="AB273" s="41"/>
      <c r="AC273" s="49"/>
      <c r="AF273" s="4" t="s">
        <v>70</v>
      </c>
      <c r="AH273" s="49"/>
      <c r="AI273" s="49"/>
      <c r="AK273" s="49"/>
    </row>
    <row r="274" spans="1:37" s="5" customFormat="1" ht="23.25" x14ac:dyDescent="0.25">
      <c r="A274" s="62"/>
      <c r="B274" s="53" t="s">
        <v>434</v>
      </c>
      <c r="C274" s="200" t="s">
        <v>435</v>
      </c>
      <c r="D274" s="200"/>
      <c r="E274" s="200"/>
      <c r="F274" s="55" t="s">
        <v>73</v>
      </c>
      <c r="G274" s="60">
        <v>74</v>
      </c>
      <c r="H274" s="56"/>
      <c r="I274" s="60">
        <v>74</v>
      </c>
      <c r="J274" s="64"/>
      <c r="K274" s="56"/>
      <c r="L274" s="57">
        <v>292.68</v>
      </c>
      <c r="M274" s="56"/>
      <c r="N274" s="59">
        <v>14540</v>
      </c>
      <c r="AB274" s="41"/>
      <c r="AC274" s="49"/>
      <c r="AF274" s="4" t="s">
        <v>435</v>
      </c>
      <c r="AH274" s="49"/>
      <c r="AI274" s="49"/>
      <c r="AK274" s="49"/>
    </row>
    <row r="275" spans="1:37" s="5" customFormat="1" ht="23.25" x14ac:dyDescent="0.25">
      <c r="A275" s="62"/>
      <c r="B275" s="53" t="s">
        <v>436</v>
      </c>
      <c r="C275" s="200" t="s">
        <v>437</v>
      </c>
      <c r="D275" s="200"/>
      <c r="E275" s="200"/>
      <c r="F275" s="55" t="s">
        <v>73</v>
      </c>
      <c r="G275" s="60">
        <v>36</v>
      </c>
      <c r="H275" s="56"/>
      <c r="I275" s="60">
        <v>36</v>
      </c>
      <c r="J275" s="64"/>
      <c r="K275" s="56"/>
      <c r="L275" s="57">
        <v>142.38</v>
      </c>
      <c r="M275" s="56"/>
      <c r="N275" s="59">
        <v>7074</v>
      </c>
      <c r="AB275" s="41"/>
      <c r="AC275" s="49"/>
      <c r="AF275" s="4" t="s">
        <v>437</v>
      </c>
      <c r="AH275" s="49"/>
      <c r="AI275" s="49"/>
      <c r="AK275" s="49"/>
    </row>
    <row r="276" spans="1:37" s="5" customFormat="1" ht="15" x14ac:dyDescent="0.25">
      <c r="A276" s="70"/>
      <c r="B276" s="71"/>
      <c r="C276" s="202" t="s">
        <v>76</v>
      </c>
      <c r="D276" s="202"/>
      <c r="E276" s="202"/>
      <c r="F276" s="44"/>
      <c r="G276" s="45"/>
      <c r="H276" s="45"/>
      <c r="I276" s="45"/>
      <c r="J276" s="47"/>
      <c r="K276" s="45"/>
      <c r="L276" s="78">
        <v>830.57</v>
      </c>
      <c r="M276" s="67"/>
      <c r="N276" s="73">
        <v>41263</v>
      </c>
      <c r="AB276" s="41"/>
      <c r="AC276" s="49"/>
      <c r="AH276" s="49" t="s">
        <v>76</v>
      </c>
      <c r="AI276" s="49"/>
      <c r="AK276" s="49"/>
    </row>
    <row r="277" spans="1:37" s="5" customFormat="1" ht="45" x14ac:dyDescent="0.25">
      <c r="A277" s="42" t="s">
        <v>168</v>
      </c>
      <c r="B277" s="43" t="s">
        <v>463</v>
      </c>
      <c r="C277" s="202" t="s">
        <v>464</v>
      </c>
      <c r="D277" s="202"/>
      <c r="E277" s="202"/>
      <c r="F277" s="44" t="s">
        <v>465</v>
      </c>
      <c r="G277" s="45"/>
      <c r="H277" s="45"/>
      <c r="I277" s="79">
        <v>1</v>
      </c>
      <c r="J277" s="47"/>
      <c r="K277" s="45"/>
      <c r="L277" s="47"/>
      <c r="M277" s="45"/>
      <c r="N277" s="48"/>
      <c r="AB277" s="41"/>
      <c r="AC277" s="49" t="s">
        <v>464</v>
      </c>
      <c r="AH277" s="49"/>
      <c r="AI277" s="49"/>
      <c r="AK277" s="49"/>
    </row>
    <row r="278" spans="1:37" s="5" customFormat="1" ht="34.5" x14ac:dyDescent="0.25">
      <c r="A278" s="52"/>
      <c r="B278" s="53" t="s">
        <v>432</v>
      </c>
      <c r="C278" s="208" t="s">
        <v>433</v>
      </c>
      <c r="D278" s="208"/>
      <c r="E278" s="208"/>
      <c r="F278" s="208"/>
      <c r="G278" s="208"/>
      <c r="H278" s="208"/>
      <c r="I278" s="208"/>
      <c r="J278" s="208"/>
      <c r="K278" s="208"/>
      <c r="L278" s="208"/>
      <c r="M278" s="208"/>
      <c r="N278" s="209"/>
      <c r="AB278" s="41"/>
      <c r="AC278" s="49"/>
      <c r="AD278" s="4" t="s">
        <v>433</v>
      </c>
      <c r="AH278" s="49"/>
      <c r="AI278" s="49"/>
      <c r="AK278" s="49"/>
    </row>
    <row r="279" spans="1:37" s="5" customFormat="1" ht="15" x14ac:dyDescent="0.25">
      <c r="A279" s="54"/>
      <c r="B279" s="53" t="s">
        <v>49</v>
      </c>
      <c r="C279" s="200" t="s">
        <v>59</v>
      </c>
      <c r="D279" s="200"/>
      <c r="E279" s="200"/>
      <c r="F279" s="55"/>
      <c r="G279" s="56"/>
      <c r="H279" s="56"/>
      <c r="I279" s="56"/>
      <c r="J279" s="57">
        <v>189.84</v>
      </c>
      <c r="K279" s="75">
        <v>1.3</v>
      </c>
      <c r="L279" s="57">
        <v>246.79</v>
      </c>
      <c r="M279" s="58">
        <v>49.68</v>
      </c>
      <c r="N279" s="59">
        <v>12261</v>
      </c>
      <c r="AB279" s="41"/>
      <c r="AC279" s="49"/>
      <c r="AE279" s="4" t="s">
        <v>59</v>
      </c>
      <c r="AH279" s="49"/>
      <c r="AI279" s="49"/>
      <c r="AK279" s="49"/>
    </row>
    <row r="280" spans="1:37" s="5" customFormat="1" ht="15" x14ac:dyDescent="0.25">
      <c r="A280" s="62"/>
      <c r="B280" s="53"/>
      <c r="C280" s="200" t="s">
        <v>66</v>
      </c>
      <c r="D280" s="200"/>
      <c r="E280" s="200"/>
      <c r="F280" s="55" t="s">
        <v>67</v>
      </c>
      <c r="G280" s="58">
        <v>12.07</v>
      </c>
      <c r="H280" s="75">
        <v>1.3</v>
      </c>
      <c r="I280" s="101">
        <v>15.691000000000001</v>
      </c>
      <c r="J280" s="64"/>
      <c r="K280" s="56"/>
      <c r="L280" s="64"/>
      <c r="M280" s="56"/>
      <c r="N280" s="61"/>
      <c r="AB280" s="41"/>
      <c r="AC280" s="49"/>
      <c r="AF280" s="4" t="s">
        <v>66</v>
      </c>
      <c r="AH280" s="49"/>
      <c r="AI280" s="49"/>
      <c r="AK280" s="49"/>
    </row>
    <row r="281" spans="1:37" s="5" customFormat="1" ht="15" x14ac:dyDescent="0.25">
      <c r="A281" s="54"/>
      <c r="B281" s="53"/>
      <c r="C281" s="207" t="s">
        <v>69</v>
      </c>
      <c r="D281" s="207"/>
      <c r="E281" s="207"/>
      <c r="F281" s="66"/>
      <c r="G281" s="67"/>
      <c r="H281" s="67"/>
      <c r="I281" s="67"/>
      <c r="J281" s="68">
        <v>189.84</v>
      </c>
      <c r="K281" s="67"/>
      <c r="L281" s="68">
        <v>246.79</v>
      </c>
      <c r="M281" s="67"/>
      <c r="N281" s="69">
        <v>12261</v>
      </c>
      <c r="AB281" s="41"/>
      <c r="AC281" s="49"/>
      <c r="AG281" s="4" t="s">
        <v>69</v>
      </c>
      <c r="AH281" s="49"/>
      <c r="AI281" s="49"/>
      <c r="AK281" s="49"/>
    </row>
    <row r="282" spans="1:37" s="5" customFormat="1" ht="15" x14ac:dyDescent="0.25">
      <c r="A282" s="62"/>
      <c r="B282" s="53"/>
      <c r="C282" s="200" t="s">
        <v>70</v>
      </c>
      <c r="D282" s="200"/>
      <c r="E282" s="200"/>
      <c r="F282" s="55"/>
      <c r="G282" s="56"/>
      <c r="H282" s="56"/>
      <c r="I282" s="56"/>
      <c r="J282" s="64"/>
      <c r="K282" s="56"/>
      <c r="L282" s="57">
        <v>246.79</v>
      </c>
      <c r="M282" s="56"/>
      <c r="N282" s="59">
        <v>12261</v>
      </c>
      <c r="AB282" s="41"/>
      <c r="AC282" s="49"/>
      <c r="AF282" s="4" t="s">
        <v>70</v>
      </c>
      <c r="AH282" s="49"/>
      <c r="AI282" s="49"/>
      <c r="AK282" s="49"/>
    </row>
    <row r="283" spans="1:37" s="5" customFormat="1" ht="23.25" x14ac:dyDescent="0.25">
      <c r="A283" s="62"/>
      <c r="B283" s="53" t="s">
        <v>434</v>
      </c>
      <c r="C283" s="200" t="s">
        <v>435</v>
      </c>
      <c r="D283" s="200"/>
      <c r="E283" s="200"/>
      <c r="F283" s="55" t="s">
        <v>73</v>
      </c>
      <c r="G283" s="60">
        <v>74</v>
      </c>
      <c r="H283" s="56"/>
      <c r="I283" s="60">
        <v>74</v>
      </c>
      <c r="J283" s="64"/>
      <c r="K283" s="56"/>
      <c r="L283" s="57">
        <v>182.62</v>
      </c>
      <c r="M283" s="56"/>
      <c r="N283" s="59">
        <v>9073</v>
      </c>
      <c r="AB283" s="41"/>
      <c r="AC283" s="49"/>
      <c r="AF283" s="4" t="s">
        <v>435</v>
      </c>
      <c r="AH283" s="49"/>
      <c r="AI283" s="49"/>
      <c r="AK283" s="49"/>
    </row>
    <row r="284" spans="1:37" s="5" customFormat="1" ht="23.25" x14ac:dyDescent="0.25">
      <c r="A284" s="62"/>
      <c r="B284" s="53" t="s">
        <v>436</v>
      </c>
      <c r="C284" s="200" t="s">
        <v>437</v>
      </c>
      <c r="D284" s="200"/>
      <c r="E284" s="200"/>
      <c r="F284" s="55" t="s">
        <v>73</v>
      </c>
      <c r="G284" s="60">
        <v>36</v>
      </c>
      <c r="H284" s="56"/>
      <c r="I284" s="60">
        <v>36</v>
      </c>
      <c r="J284" s="64"/>
      <c r="K284" s="56"/>
      <c r="L284" s="57">
        <v>88.84</v>
      </c>
      <c r="M284" s="56"/>
      <c r="N284" s="59">
        <v>4414</v>
      </c>
      <c r="AB284" s="41"/>
      <c r="AC284" s="49"/>
      <c r="AF284" s="4" t="s">
        <v>437</v>
      </c>
      <c r="AH284" s="49"/>
      <c r="AI284" s="49"/>
      <c r="AK284" s="49"/>
    </row>
    <row r="285" spans="1:37" s="5" customFormat="1" ht="15" x14ac:dyDescent="0.25">
      <c r="A285" s="70"/>
      <c r="B285" s="71"/>
      <c r="C285" s="202" t="s">
        <v>76</v>
      </c>
      <c r="D285" s="202"/>
      <c r="E285" s="202"/>
      <c r="F285" s="44"/>
      <c r="G285" s="45"/>
      <c r="H285" s="45"/>
      <c r="I285" s="45"/>
      <c r="J285" s="47"/>
      <c r="K285" s="45"/>
      <c r="L285" s="78">
        <v>518.25</v>
      </c>
      <c r="M285" s="67"/>
      <c r="N285" s="73">
        <v>25748</v>
      </c>
      <c r="AB285" s="41"/>
      <c r="AC285" s="49"/>
      <c r="AH285" s="49" t="s">
        <v>76</v>
      </c>
      <c r="AI285" s="49"/>
      <c r="AK285" s="49"/>
    </row>
    <row r="286" spans="1:37" s="5" customFormat="1" ht="0" hidden="1" customHeight="1" x14ac:dyDescent="0.25">
      <c r="A286" s="80"/>
      <c r="B286" s="81"/>
      <c r="C286" s="81"/>
      <c r="D286" s="81"/>
      <c r="E286" s="81"/>
      <c r="F286" s="82"/>
      <c r="G286" s="82"/>
      <c r="H286" s="82"/>
      <c r="I286" s="82"/>
      <c r="J286" s="83"/>
      <c r="K286" s="82"/>
      <c r="L286" s="83"/>
      <c r="M286" s="56"/>
      <c r="N286" s="83"/>
      <c r="AB286" s="41"/>
      <c r="AC286" s="49"/>
      <c r="AH286" s="49"/>
      <c r="AI286" s="49"/>
      <c r="AK286" s="49"/>
    </row>
    <row r="287" spans="1:37" s="5" customFormat="1" ht="15" x14ac:dyDescent="0.25">
      <c r="A287" s="84"/>
      <c r="B287" s="85"/>
      <c r="C287" s="202" t="s">
        <v>486</v>
      </c>
      <c r="D287" s="202"/>
      <c r="E287" s="202"/>
      <c r="F287" s="202"/>
      <c r="G287" s="202"/>
      <c r="H287" s="202"/>
      <c r="I287" s="202"/>
      <c r="J287" s="202"/>
      <c r="K287" s="202"/>
      <c r="L287" s="86"/>
      <c r="M287" s="87"/>
      <c r="N287" s="88"/>
      <c r="AB287" s="41"/>
      <c r="AC287" s="49"/>
      <c r="AH287" s="49"/>
      <c r="AI287" s="49" t="s">
        <v>486</v>
      </c>
      <c r="AK287" s="49"/>
    </row>
    <row r="288" spans="1:37" s="5" customFormat="1" ht="15" x14ac:dyDescent="0.25">
      <c r="A288" s="89"/>
      <c r="B288" s="53"/>
      <c r="C288" s="200" t="s">
        <v>88</v>
      </c>
      <c r="D288" s="200"/>
      <c r="E288" s="200"/>
      <c r="F288" s="200"/>
      <c r="G288" s="200"/>
      <c r="H288" s="200"/>
      <c r="I288" s="200"/>
      <c r="J288" s="200"/>
      <c r="K288" s="200"/>
      <c r="L288" s="90">
        <v>13460.32</v>
      </c>
      <c r="M288" s="91"/>
      <c r="N288" s="92"/>
      <c r="AB288" s="41"/>
      <c r="AC288" s="49"/>
      <c r="AH288" s="49"/>
      <c r="AI288" s="49"/>
      <c r="AJ288" s="4" t="s">
        <v>88</v>
      </c>
      <c r="AK288" s="49"/>
    </row>
    <row r="289" spans="1:38" s="5" customFormat="1" ht="15" x14ac:dyDescent="0.25">
      <c r="A289" s="89"/>
      <c r="B289" s="53"/>
      <c r="C289" s="200" t="s">
        <v>89</v>
      </c>
      <c r="D289" s="200"/>
      <c r="E289" s="200"/>
      <c r="F289" s="200"/>
      <c r="G289" s="200"/>
      <c r="H289" s="200"/>
      <c r="I289" s="200"/>
      <c r="J289" s="200"/>
      <c r="K289" s="200"/>
      <c r="L289" s="93"/>
      <c r="M289" s="91"/>
      <c r="N289" s="92"/>
      <c r="AB289" s="41"/>
      <c r="AC289" s="49"/>
      <c r="AH289" s="49"/>
      <c r="AI289" s="49"/>
      <c r="AJ289" s="4" t="s">
        <v>89</v>
      </c>
      <c r="AK289" s="49"/>
    </row>
    <row r="290" spans="1:38" s="5" customFormat="1" ht="15" x14ac:dyDescent="0.25">
      <c r="A290" s="89"/>
      <c r="B290" s="53"/>
      <c r="C290" s="200" t="s">
        <v>90</v>
      </c>
      <c r="D290" s="200"/>
      <c r="E290" s="200"/>
      <c r="F290" s="200"/>
      <c r="G290" s="200"/>
      <c r="H290" s="200"/>
      <c r="I290" s="200"/>
      <c r="J290" s="200"/>
      <c r="K290" s="200"/>
      <c r="L290" s="90">
        <v>13460.32</v>
      </c>
      <c r="M290" s="91"/>
      <c r="N290" s="92"/>
      <c r="AB290" s="41"/>
      <c r="AC290" s="49"/>
      <c r="AH290" s="49"/>
      <c r="AI290" s="49"/>
      <c r="AJ290" s="4" t="s">
        <v>90</v>
      </c>
      <c r="AK290" s="49"/>
    </row>
    <row r="291" spans="1:38" s="5" customFormat="1" ht="15" x14ac:dyDescent="0.25">
      <c r="A291" s="89"/>
      <c r="B291" s="53"/>
      <c r="C291" s="200" t="s">
        <v>467</v>
      </c>
      <c r="D291" s="200"/>
      <c r="E291" s="200"/>
      <c r="F291" s="200"/>
      <c r="G291" s="200"/>
      <c r="H291" s="200"/>
      <c r="I291" s="200"/>
      <c r="J291" s="200"/>
      <c r="K291" s="200"/>
      <c r="L291" s="90">
        <v>28266.68</v>
      </c>
      <c r="M291" s="91"/>
      <c r="N291" s="92"/>
      <c r="AB291" s="41"/>
      <c r="AC291" s="49"/>
      <c r="AH291" s="49"/>
      <c r="AI291" s="49"/>
      <c r="AJ291" s="4" t="s">
        <v>467</v>
      </c>
      <c r="AK291" s="49"/>
    </row>
    <row r="292" spans="1:38" s="5" customFormat="1" ht="15" x14ac:dyDescent="0.25">
      <c r="A292" s="89"/>
      <c r="B292" s="53"/>
      <c r="C292" s="200" t="s">
        <v>468</v>
      </c>
      <c r="D292" s="200"/>
      <c r="E292" s="200"/>
      <c r="F292" s="200"/>
      <c r="G292" s="200"/>
      <c r="H292" s="200"/>
      <c r="I292" s="200"/>
      <c r="J292" s="200"/>
      <c r="K292" s="200"/>
      <c r="L292" s="90">
        <v>28266.68</v>
      </c>
      <c r="M292" s="91"/>
      <c r="N292" s="92"/>
      <c r="AB292" s="41"/>
      <c r="AC292" s="49"/>
      <c r="AH292" s="49"/>
      <c r="AI292" s="49"/>
      <c r="AJ292" s="4" t="s">
        <v>468</v>
      </c>
      <c r="AK292" s="49"/>
    </row>
    <row r="293" spans="1:38" s="5" customFormat="1" ht="15" x14ac:dyDescent="0.25">
      <c r="A293" s="89"/>
      <c r="B293" s="53"/>
      <c r="C293" s="200" t="s">
        <v>469</v>
      </c>
      <c r="D293" s="200"/>
      <c r="E293" s="200"/>
      <c r="F293" s="200"/>
      <c r="G293" s="200"/>
      <c r="H293" s="200"/>
      <c r="I293" s="200"/>
      <c r="J293" s="200"/>
      <c r="K293" s="200"/>
      <c r="L293" s="93"/>
      <c r="M293" s="91"/>
      <c r="N293" s="92"/>
      <c r="AB293" s="41"/>
      <c r="AC293" s="49"/>
      <c r="AH293" s="49"/>
      <c r="AI293" s="49"/>
      <c r="AJ293" s="4" t="s">
        <v>469</v>
      </c>
      <c r="AK293" s="49"/>
    </row>
    <row r="294" spans="1:38" s="5" customFormat="1" ht="15" x14ac:dyDescent="0.25">
      <c r="A294" s="89"/>
      <c r="B294" s="53"/>
      <c r="C294" s="200" t="s">
        <v>470</v>
      </c>
      <c r="D294" s="200"/>
      <c r="E294" s="200"/>
      <c r="F294" s="200"/>
      <c r="G294" s="200"/>
      <c r="H294" s="200"/>
      <c r="I294" s="200"/>
      <c r="J294" s="200"/>
      <c r="K294" s="200"/>
      <c r="L294" s="90">
        <v>13460.32</v>
      </c>
      <c r="M294" s="91"/>
      <c r="N294" s="92"/>
      <c r="AB294" s="41"/>
      <c r="AC294" s="49"/>
      <c r="AH294" s="49"/>
      <c r="AI294" s="49"/>
      <c r="AJ294" s="4" t="s">
        <v>470</v>
      </c>
      <c r="AK294" s="49"/>
    </row>
    <row r="295" spans="1:38" s="5" customFormat="1" ht="15" x14ac:dyDescent="0.25">
      <c r="A295" s="89"/>
      <c r="B295" s="53"/>
      <c r="C295" s="200" t="s">
        <v>471</v>
      </c>
      <c r="D295" s="200"/>
      <c r="E295" s="200"/>
      <c r="F295" s="200"/>
      <c r="G295" s="200"/>
      <c r="H295" s="200"/>
      <c r="I295" s="200"/>
      <c r="J295" s="200"/>
      <c r="K295" s="200"/>
      <c r="L295" s="90">
        <v>9960.64</v>
      </c>
      <c r="M295" s="91"/>
      <c r="N295" s="92"/>
      <c r="AB295" s="41"/>
      <c r="AC295" s="49"/>
      <c r="AH295" s="49"/>
      <c r="AI295" s="49"/>
      <c r="AJ295" s="4" t="s">
        <v>471</v>
      </c>
      <c r="AK295" s="49"/>
    </row>
    <row r="296" spans="1:38" s="5" customFormat="1" ht="15" x14ac:dyDescent="0.25">
      <c r="A296" s="89"/>
      <c r="B296" s="53"/>
      <c r="C296" s="200" t="s">
        <v>472</v>
      </c>
      <c r="D296" s="200"/>
      <c r="E296" s="200"/>
      <c r="F296" s="200"/>
      <c r="G296" s="200"/>
      <c r="H296" s="200"/>
      <c r="I296" s="200"/>
      <c r="J296" s="200"/>
      <c r="K296" s="200"/>
      <c r="L296" s="90">
        <v>4845.72</v>
      </c>
      <c r="M296" s="91"/>
      <c r="N296" s="92"/>
      <c r="AB296" s="41"/>
      <c r="AC296" s="49"/>
      <c r="AH296" s="49"/>
      <c r="AI296" s="49"/>
      <c r="AJ296" s="4" t="s">
        <v>472</v>
      </c>
      <c r="AK296" s="49"/>
    </row>
    <row r="297" spans="1:38" s="5" customFormat="1" ht="15" x14ac:dyDescent="0.25">
      <c r="A297" s="89"/>
      <c r="B297" s="53"/>
      <c r="C297" s="200" t="s">
        <v>99</v>
      </c>
      <c r="D297" s="200"/>
      <c r="E297" s="200"/>
      <c r="F297" s="200"/>
      <c r="G297" s="200"/>
      <c r="H297" s="200"/>
      <c r="I297" s="200"/>
      <c r="J297" s="200"/>
      <c r="K297" s="200"/>
      <c r="L297" s="90">
        <v>13460.32</v>
      </c>
      <c r="M297" s="91"/>
      <c r="N297" s="92"/>
      <c r="AB297" s="41"/>
      <c r="AC297" s="49"/>
      <c r="AH297" s="49"/>
      <c r="AI297" s="49"/>
      <c r="AJ297" s="4" t="s">
        <v>99</v>
      </c>
      <c r="AK297" s="49"/>
    </row>
    <row r="298" spans="1:38" s="5" customFormat="1" ht="15" x14ac:dyDescent="0.25">
      <c r="A298" s="89"/>
      <c r="B298" s="53"/>
      <c r="C298" s="200" t="s">
        <v>100</v>
      </c>
      <c r="D298" s="200"/>
      <c r="E298" s="200"/>
      <c r="F298" s="200"/>
      <c r="G298" s="200"/>
      <c r="H298" s="200"/>
      <c r="I298" s="200"/>
      <c r="J298" s="200"/>
      <c r="K298" s="200"/>
      <c r="L298" s="90">
        <v>9960.64</v>
      </c>
      <c r="M298" s="91"/>
      <c r="N298" s="92"/>
      <c r="AB298" s="41"/>
      <c r="AC298" s="49"/>
      <c r="AH298" s="49"/>
      <c r="AI298" s="49"/>
      <c r="AJ298" s="4" t="s">
        <v>100</v>
      </c>
      <c r="AK298" s="49"/>
    </row>
    <row r="299" spans="1:38" s="5" customFormat="1" ht="15" x14ac:dyDescent="0.25">
      <c r="A299" s="89"/>
      <c r="B299" s="53"/>
      <c r="C299" s="200" t="s">
        <v>101</v>
      </c>
      <c r="D299" s="200"/>
      <c r="E299" s="200"/>
      <c r="F299" s="200"/>
      <c r="G299" s="200"/>
      <c r="H299" s="200"/>
      <c r="I299" s="200"/>
      <c r="J299" s="200"/>
      <c r="K299" s="200"/>
      <c r="L299" s="90">
        <v>4845.72</v>
      </c>
      <c r="M299" s="91"/>
      <c r="N299" s="92"/>
      <c r="AB299" s="41"/>
      <c r="AC299" s="49"/>
      <c r="AH299" s="49"/>
      <c r="AI299" s="49"/>
      <c r="AJ299" s="4" t="s">
        <v>101</v>
      </c>
      <c r="AK299" s="49"/>
    </row>
    <row r="300" spans="1:38" s="5" customFormat="1" ht="15" x14ac:dyDescent="0.25">
      <c r="A300" s="89"/>
      <c r="B300" s="95"/>
      <c r="C300" s="201" t="s">
        <v>487</v>
      </c>
      <c r="D300" s="201"/>
      <c r="E300" s="201"/>
      <c r="F300" s="201"/>
      <c r="G300" s="201"/>
      <c r="H300" s="201"/>
      <c r="I300" s="201"/>
      <c r="J300" s="201"/>
      <c r="K300" s="201"/>
      <c r="L300" s="96">
        <v>28266.68</v>
      </c>
      <c r="M300" s="97"/>
      <c r="N300" s="98"/>
      <c r="AB300" s="41"/>
      <c r="AC300" s="49"/>
      <c r="AH300" s="49"/>
      <c r="AI300" s="49"/>
      <c r="AK300" s="49" t="s">
        <v>487</v>
      </c>
    </row>
    <row r="301" spans="1:38" s="5" customFormat="1" ht="15" x14ac:dyDescent="0.25">
      <c r="A301" s="204" t="s">
        <v>488</v>
      </c>
      <c r="B301" s="205"/>
      <c r="C301" s="205"/>
      <c r="D301" s="205"/>
      <c r="E301" s="205"/>
      <c r="F301" s="205"/>
      <c r="G301" s="205"/>
      <c r="H301" s="205"/>
      <c r="I301" s="205"/>
      <c r="J301" s="205"/>
      <c r="K301" s="205"/>
      <c r="L301" s="205"/>
      <c r="M301" s="205"/>
      <c r="N301" s="206"/>
      <c r="AB301" s="41" t="s">
        <v>488</v>
      </c>
      <c r="AC301" s="49"/>
      <c r="AH301" s="49"/>
      <c r="AI301" s="49"/>
      <c r="AK301" s="49"/>
    </row>
    <row r="302" spans="1:38" s="5" customFormat="1" ht="45" x14ac:dyDescent="0.25">
      <c r="A302" s="42" t="s">
        <v>174</v>
      </c>
      <c r="B302" s="43" t="s">
        <v>447</v>
      </c>
      <c r="C302" s="202" t="s">
        <v>511</v>
      </c>
      <c r="D302" s="202"/>
      <c r="E302" s="202"/>
      <c r="F302" s="44" t="s">
        <v>449</v>
      </c>
      <c r="G302" s="45"/>
      <c r="H302" s="45"/>
      <c r="I302" s="79">
        <v>38</v>
      </c>
      <c r="J302" s="47"/>
      <c r="K302" s="45"/>
      <c r="L302" s="47"/>
      <c r="M302" s="45"/>
      <c r="N302" s="48"/>
      <c r="AB302" s="41"/>
      <c r="AC302" s="49" t="s">
        <v>511</v>
      </c>
      <c r="AH302" s="49"/>
      <c r="AI302" s="49"/>
      <c r="AK302" s="49"/>
    </row>
    <row r="303" spans="1:38" s="5" customFormat="1" ht="15" x14ac:dyDescent="0.25">
      <c r="A303" s="50"/>
      <c r="B303" s="51"/>
      <c r="C303" s="200" t="s">
        <v>490</v>
      </c>
      <c r="D303" s="200"/>
      <c r="E303" s="200"/>
      <c r="F303" s="200"/>
      <c r="G303" s="200"/>
      <c r="H303" s="200"/>
      <c r="I303" s="200"/>
      <c r="J303" s="200"/>
      <c r="K303" s="200"/>
      <c r="L303" s="200"/>
      <c r="M303" s="200"/>
      <c r="N303" s="203"/>
      <c r="AB303" s="41"/>
      <c r="AC303" s="49"/>
      <c r="AH303" s="49"/>
      <c r="AI303" s="49"/>
      <c r="AK303" s="49"/>
      <c r="AL303" s="4" t="s">
        <v>490</v>
      </c>
    </row>
    <row r="304" spans="1:38" s="5" customFormat="1" ht="34.5" x14ac:dyDescent="0.25">
      <c r="A304" s="52"/>
      <c r="B304" s="53" t="s">
        <v>432</v>
      </c>
      <c r="C304" s="208" t="s">
        <v>433</v>
      </c>
      <c r="D304" s="208"/>
      <c r="E304" s="208"/>
      <c r="F304" s="208"/>
      <c r="G304" s="208"/>
      <c r="H304" s="208"/>
      <c r="I304" s="208"/>
      <c r="J304" s="208"/>
      <c r="K304" s="208"/>
      <c r="L304" s="208"/>
      <c r="M304" s="208"/>
      <c r="N304" s="209"/>
      <c r="AB304" s="41"/>
      <c r="AC304" s="49"/>
      <c r="AD304" s="4" t="s">
        <v>433</v>
      </c>
      <c r="AH304" s="49"/>
      <c r="AI304" s="49"/>
      <c r="AK304" s="49"/>
    </row>
    <row r="305" spans="1:38" s="5" customFormat="1" ht="15" x14ac:dyDescent="0.25">
      <c r="A305" s="54"/>
      <c r="B305" s="53" t="s">
        <v>49</v>
      </c>
      <c r="C305" s="200" t="s">
        <v>59</v>
      </c>
      <c r="D305" s="200"/>
      <c r="E305" s="200"/>
      <c r="F305" s="55"/>
      <c r="G305" s="56"/>
      <c r="H305" s="56"/>
      <c r="I305" s="56"/>
      <c r="J305" s="57">
        <v>19.52</v>
      </c>
      <c r="K305" s="75">
        <v>1.3</v>
      </c>
      <c r="L305" s="57">
        <v>964.29</v>
      </c>
      <c r="M305" s="58">
        <v>49.68</v>
      </c>
      <c r="N305" s="59">
        <v>47906</v>
      </c>
      <c r="AB305" s="41"/>
      <c r="AC305" s="49"/>
      <c r="AE305" s="4" t="s">
        <v>59</v>
      </c>
      <c r="AH305" s="49"/>
      <c r="AI305" s="49"/>
      <c r="AK305" s="49"/>
    </row>
    <row r="306" spans="1:38" s="5" customFormat="1" ht="15" x14ac:dyDescent="0.25">
      <c r="A306" s="62"/>
      <c r="B306" s="53"/>
      <c r="C306" s="200" t="s">
        <v>66</v>
      </c>
      <c r="D306" s="200"/>
      <c r="E306" s="200"/>
      <c r="F306" s="55" t="s">
        <v>67</v>
      </c>
      <c r="G306" s="58">
        <v>1.62</v>
      </c>
      <c r="H306" s="75">
        <v>1.3</v>
      </c>
      <c r="I306" s="101">
        <v>80.028000000000006</v>
      </c>
      <c r="J306" s="64"/>
      <c r="K306" s="56"/>
      <c r="L306" s="64"/>
      <c r="M306" s="56"/>
      <c r="N306" s="61"/>
      <c r="AB306" s="41"/>
      <c r="AC306" s="49"/>
      <c r="AF306" s="4" t="s">
        <v>66</v>
      </c>
      <c r="AH306" s="49"/>
      <c r="AI306" s="49"/>
      <c r="AK306" s="49"/>
    </row>
    <row r="307" spans="1:38" s="5" customFormat="1" ht="15" x14ac:dyDescent="0.25">
      <c r="A307" s="54"/>
      <c r="B307" s="53"/>
      <c r="C307" s="207" t="s">
        <v>69</v>
      </c>
      <c r="D307" s="207"/>
      <c r="E307" s="207"/>
      <c r="F307" s="66"/>
      <c r="G307" s="67"/>
      <c r="H307" s="67"/>
      <c r="I307" s="67"/>
      <c r="J307" s="68">
        <v>19.52</v>
      </c>
      <c r="K307" s="67"/>
      <c r="L307" s="68">
        <v>964.29</v>
      </c>
      <c r="M307" s="67"/>
      <c r="N307" s="69">
        <v>47906</v>
      </c>
      <c r="AB307" s="41"/>
      <c r="AC307" s="49"/>
      <c r="AG307" s="4" t="s">
        <v>69</v>
      </c>
      <c r="AH307" s="49"/>
      <c r="AI307" s="49"/>
      <c r="AK307" s="49"/>
    </row>
    <row r="308" spans="1:38" s="5" customFormat="1" ht="15" x14ac:dyDescent="0.25">
      <c r="A308" s="62"/>
      <c r="B308" s="53"/>
      <c r="C308" s="200" t="s">
        <v>70</v>
      </c>
      <c r="D308" s="200"/>
      <c r="E308" s="200"/>
      <c r="F308" s="55"/>
      <c r="G308" s="56"/>
      <c r="H308" s="56"/>
      <c r="I308" s="56"/>
      <c r="J308" s="64"/>
      <c r="K308" s="56"/>
      <c r="L308" s="57">
        <v>964.29</v>
      </c>
      <c r="M308" s="56"/>
      <c r="N308" s="59">
        <v>47906</v>
      </c>
      <c r="AB308" s="41"/>
      <c r="AC308" s="49"/>
      <c r="AF308" s="4" t="s">
        <v>70</v>
      </c>
      <c r="AH308" s="49"/>
      <c r="AI308" s="49"/>
      <c r="AK308" s="49"/>
    </row>
    <row r="309" spans="1:38" s="5" customFormat="1" ht="23.25" x14ac:dyDescent="0.25">
      <c r="A309" s="62"/>
      <c r="B309" s="53" t="s">
        <v>434</v>
      </c>
      <c r="C309" s="200" t="s">
        <v>435</v>
      </c>
      <c r="D309" s="200"/>
      <c r="E309" s="200"/>
      <c r="F309" s="55" t="s">
        <v>73</v>
      </c>
      <c r="G309" s="60">
        <v>74</v>
      </c>
      <c r="H309" s="56"/>
      <c r="I309" s="60">
        <v>74</v>
      </c>
      <c r="J309" s="64"/>
      <c r="K309" s="56"/>
      <c r="L309" s="57">
        <v>713.57</v>
      </c>
      <c r="M309" s="56"/>
      <c r="N309" s="59">
        <v>35450</v>
      </c>
      <c r="AB309" s="41"/>
      <c r="AC309" s="49"/>
      <c r="AF309" s="4" t="s">
        <v>435</v>
      </c>
      <c r="AH309" s="49"/>
      <c r="AI309" s="49"/>
      <c r="AK309" s="49"/>
    </row>
    <row r="310" spans="1:38" s="5" customFormat="1" ht="23.25" x14ac:dyDescent="0.25">
      <c r="A310" s="62"/>
      <c r="B310" s="53" t="s">
        <v>436</v>
      </c>
      <c r="C310" s="200" t="s">
        <v>437</v>
      </c>
      <c r="D310" s="200"/>
      <c r="E310" s="200"/>
      <c r="F310" s="55" t="s">
        <v>73</v>
      </c>
      <c r="G310" s="60">
        <v>36</v>
      </c>
      <c r="H310" s="56"/>
      <c r="I310" s="60">
        <v>36</v>
      </c>
      <c r="J310" s="64"/>
      <c r="K310" s="56"/>
      <c r="L310" s="57">
        <v>347.14</v>
      </c>
      <c r="M310" s="56"/>
      <c r="N310" s="59">
        <v>17246</v>
      </c>
      <c r="AB310" s="41"/>
      <c r="AC310" s="49"/>
      <c r="AF310" s="4" t="s">
        <v>437</v>
      </c>
      <c r="AH310" s="49"/>
      <c r="AI310" s="49"/>
      <c r="AK310" s="49"/>
    </row>
    <row r="311" spans="1:38" s="5" customFormat="1" ht="15" x14ac:dyDescent="0.25">
      <c r="A311" s="70"/>
      <c r="B311" s="71"/>
      <c r="C311" s="202" t="s">
        <v>76</v>
      </c>
      <c r="D311" s="202"/>
      <c r="E311" s="202"/>
      <c r="F311" s="44"/>
      <c r="G311" s="45"/>
      <c r="H311" s="45"/>
      <c r="I311" s="45"/>
      <c r="J311" s="47"/>
      <c r="K311" s="45"/>
      <c r="L311" s="72">
        <v>2025</v>
      </c>
      <c r="M311" s="67"/>
      <c r="N311" s="73">
        <v>100602</v>
      </c>
      <c r="AB311" s="41"/>
      <c r="AC311" s="49"/>
      <c r="AH311" s="49" t="s">
        <v>76</v>
      </c>
      <c r="AI311" s="49"/>
      <c r="AK311" s="49"/>
    </row>
    <row r="312" spans="1:38" s="5" customFormat="1" ht="113.25" x14ac:dyDescent="0.25">
      <c r="A312" s="42" t="s">
        <v>176</v>
      </c>
      <c r="B312" s="43" t="s">
        <v>491</v>
      </c>
      <c r="C312" s="213" t="s">
        <v>512</v>
      </c>
      <c r="D312" s="213"/>
      <c r="E312" s="213"/>
      <c r="F312" s="44" t="s">
        <v>86</v>
      </c>
      <c r="G312" s="45"/>
      <c r="H312" s="45"/>
      <c r="I312" s="79">
        <v>38</v>
      </c>
      <c r="J312" s="47"/>
      <c r="K312" s="45"/>
      <c r="L312" s="47"/>
      <c r="M312" s="45"/>
      <c r="N312" s="48"/>
      <c r="AB312" s="41"/>
      <c r="AC312" s="49" t="s">
        <v>512</v>
      </c>
      <c r="AH312" s="49"/>
      <c r="AI312" s="49"/>
      <c r="AK312" s="49"/>
    </row>
    <row r="313" spans="1:38" s="5" customFormat="1" ht="15" x14ac:dyDescent="0.25">
      <c r="A313" s="50"/>
      <c r="B313" s="51"/>
      <c r="C313" s="200" t="s">
        <v>490</v>
      </c>
      <c r="D313" s="200"/>
      <c r="E313" s="200"/>
      <c r="F313" s="200"/>
      <c r="G313" s="200"/>
      <c r="H313" s="200"/>
      <c r="I313" s="200"/>
      <c r="J313" s="200"/>
      <c r="K313" s="200"/>
      <c r="L313" s="200"/>
      <c r="M313" s="200"/>
      <c r="N313" s="203"/>
      <c r="AB313" s="41"/>
      <c r="AC313" s="49"/>
      <c r="AH313" s="49"/>
      <c r="AI313" s="49"/>
      <c r="AK313" s="49"/>
      <c r="AL313" s="4" t="s">
        <v>490</v>
      </c>
    </row>
    <row r="314" spans="1:38" s="5" customFormat="1" ht="34.5" x14ac:dyDescent="0.25">
      <c r="A314" s="52"/>
      <c r="B314" s="53" t="s">
        <v>432</v>
      </c>
      <c r="C314" s="208" t="s">
        <v>433</v>
      </c>
      <c r="D314" s="208"/>
      <c r="E314" s="208"/>
      <c r="F314" s="208"/>
      <c r="G314" s="208"/>
      <c r="H314" s="208"/>
      <c r="I314" s="208"/>
      <c r="J314" s="208"/>
      <c r="K314" s="208"/>
      <c r="L314" s="208"/>
      <c r="M314" s="208"/>
      <c r="N314" s="209"/>
      <c r="AB314" s="41"/>
      <c r="AC314" s="49"/>
      <c r="AD314" s="4" t="s">
        <v>433</v>
      </c>
      <c r="AH314" s="49"/>
      <c r="AI314" s="49"/>
      <c r="AK314" s="49"/>
    </row>
    <row r="315" spans="1:38" s="5" customFormat="1" ht="15" x14ac:dyDescent="0.25">
      <c r="A315" s="54"/>
      <c r="B315" s="53" t="s">
        <v>49</v>
      </c>
      <c r="C315" s="200" t="s">
        <v>59</v>
      </c>
      <c r="D315" s="200"/>
      <c r="E315" s="200"/>
      <c r="F315" s="55"/>
      <c r="G315" s="56"/>
      <c r="H315" s="56"/>
      <c r="I315" s="56"/>
      <c r="J315" s="57">
        <v>4.0999999999999996</v>
      </c>
      <c r="K315" s="75">
        <v>1.3</v>
      </c>
      <c r="L315" s="57">
        <v>202.54</v>
      </c>
      <c r="M315" s="58">
        <v>49.68</v>
      </c>
      <c r="N315" s="59">
        <v>10062</v>
      </c>
      <c r="AB315" s="41"/>
      <c r="AC315" s="49"/>
      <c r="AE315" s="4" t="s">
        <v>59</v>
      </c>
      <c r="AH315" s="49"/>
      <c r="AI315" s="49"/>
      <c r="AK315" s="49"/>
    </row>
    <row r="316" spans="1:38" s="5" customFormat="1" ht="15" x14ac:dyDescent="0.25">
      <c r="A316" s="62"/>
      <c r="B316" s="53"/>
      <c r="C316" s="200" t="s">
        <v>66</v>
      </c>
      <c r="D316" s="200"/>
      <c r="E316" s="200"/>
      <c r="F316" s="55" t="s">
        <v>67</v>
      </c>
      <c r="G316" s="58">
        <v>0.32</v>
      </c>
      <c r="H316" s="75">
        <v>1.3</v>
      </c>
      <c r="I316" s="101">
        <v>15.808</v>
      </c>
      <c r="J316" s="64"/>
      <c r="K316" s="56"/>
      <c r="L316" s="64"/>
      <c r="M316" s="56"/>
      <c r="N316" s="61"/>
      <c r="AB316" s="41"/>
      <c r="AC316" s="49"/>
      <c r="AF316" s="4" t="s">
        <v>66</v>
      </c>
      <c r="AH316" s="49"/>
      <c r="AI316" s="49"/>
      <c r="AK316" s="49"/>
    </row>
    <row r="317" spans="1:38" s="5" customFormat="1" ht="15" x14ac:dyDescent="0.25">
      <c r="A317" s="54"/>
      <c r="B317" s="53"/>
      <c r="C317" s="207" t="s">
        <v>69</v>
      </c>
      <c r="D317" s="207"/>
      <c r="E317" s="207"/>
      <c r="F317" s="66"/>
      <c r="G317" s="67"/>
      <c r="H317" s="67"/>
      <c r="I317" s="67"/>
      <c r="J317" s="68">
        <v>4.0999999999999996</v>
      </c>
      <c r="K317" s="67"/>
      <c r="L317" s="68">
        <v>202.54</v>
      </c>
      <c r="M317" s="67"/>
      <c r="N317" s="69">
        <v>10062</v>
      </c>
      <c r="AB317" s="41"/>
      <c r="AC317" s="49"/>
      <c r="AG317" s="4" t="s">
        <v>69</v>
      </c>
      <c r="AH317" s="49"/>
      <c r="AI317" s="49"/>
      <c r="AK317" s="49"/>
    </row>
    <row r="318" spans="1:38" s="5" customFormat="1" ht="15" x14ac:dyDescent="0.25">
      <c r="A318" s="62"/>
      <c r="B318" s="53"/>
      <c r="C318" s="200" t="s">
        <v>70</v>
      </c>
      <c r="D318" s="200"/>
      <c r="E318" s="200"/>
      <c r="F318" s="55"/>
      <c r="G318" s="56"/>
      <c r="H318" s="56"/>
      <c r="I318" s="56"/>
      <c r="J318" s="64"/>
      <c r="K318" s="56"/>
      <c r="L318" s="57">
        <v>202.54</v>
      </c>
      <c r="M318" s="56"/>
      <c r="N318" s="59">
        <v>10062</v>
      </c>
      <c r="AB318" s="41"/>
      <c r="AC318" s="49"/>
      <c r="AF318" s="4" t="s">
        <v>70</v>
      </c>
      <c r="AH318" s="49"/>
      <c r="AI318" s="49"/>
      <c r="AK318" s="49"/>
    </row>
    <row r="319" spans="1:38" s="5" customFormat="1" ht="23.25" x14ac:dyDescent="0.25">
      <c r="A319" s="62"/>
      <c r="B319" s="53" t="s">
        <v>434</v>
      </c>
      <c r="C319" s="200" t="s">
        <v>435</v>
      </c>
      <c r="D319" s="200"/>
      <c r="E319" s="200"/>
      <c r="F319" s="55" t="s">
        <v>73</v>
      </c>
      <c r="G319" s="60">
        <v>74</v>
      </c>
      <c r="H319" s="56"/>
      <c r="I319" s="60">
        <v>74</v>
      </c>
      <c r="J319" s="64"/>
      <c r="K319" s="56"/>
      <c r="L319" s="57">
        <v>149.88</v>
      </c>
      <c r="M319" s="56"/>
      <c r="N319" s="59">
        <v>7446</v>
      </c>
      <c r="AB319" s="41"/>
      <c r="AC319" s="49"/>
      <c r="AF319" s="4" t="s">
        <v>435</v>
      </c>
      <c r="AH319" s="49"/>
      <c r="AI319" s="49"/>
      <c r="AK319" s="49"/>
    </row>
    <row r="320" spans="1:38" s="5" customFormat="1" ht="23.25" x14ac:dyDescent="0.25">
      <c r="A320" s="62"/>
      <c r="B320" s="53" t="s">
        <v>436</v>
      </c>
      <c r="C320" s="200" t="s">
        <v>437</v>
      </c>
      <c r="D320" s="200"/>
      <c r="E320" s="200"/>
      <c r="F320" s="55" t="s">
        <v>73</v>
      </c>
      <c r="G320" s="60">
        <v>36</v>
      </c>
      <c r="H320" s="56"/>
      <c r="I320" s="60">
        <v>36</v>
      </c>
      <c r="J320" s="64"/>
      <c r="K320" s="56"/>
      <c r="L320" s="57">
        <v>72.91</v>
      </c>
      <c r="M320" s="56"/>
      <c r="N320" s="59">
        <v>3622</v>
      </c>
      <c r="AB320" s="41"/>
      <c r="AC320" s="49"/>
      <c r="AF320" s="4" t="s">
        <v>437</v>
      </c>
      <c r="AH320" s="49"/>
      <c r="AI320" s="49"/>
      <c r="AK320" s="49"/>
    </row>
    <row r="321" spans="1:37" s="5" customFormat="1" ht="15" x14ac:dyDescent="0.25">
      <c r="A321" s="70"/>
      <c r="B321" s="71"/>
      <c r="C321" s="202" t="s">
        <v>76</v>
      </c>
      <c r="D321" s="202"/>
      <c r="E321" s="202"/>
      <c r="F321" s="44"/>
      <c r="G321" s="45"/>
      <c r="H321" s="45"/>
      <c r="I321" s="45"/>
      <c r="J321" s="47"/>
      <c r="K321" s="45"/>
      <c r="L321" s="78">
        <v>425.33</v>
      </c>
      <c r="M321" s="67"/>
      <c r="N321" s="73">
        <v>21130</v>
      </c>
      <c r="AB321" s="41"/>
      <c r="AC321" s="49"/>
      <c r="AH321" s="49" t="s">
        <v>76</v>
      </c>
      <c r="AI321" s="49"/>
      <c r="AK321" s="49"/>
    </row>
    <row r="322" spans="1:37" s="5" customFormat="1" ht="0" hidden="1" customHeight="1" x14ac:dyDescent="0.25">
      <c r="A322" s="80"/>
      <c r="B322" s="81"/>
      <c r="C322" s="81"/>
      <c r="D322" s="81"/>
      <c r="E322" s="81"/>
      <c r="F322" s="82"/>
      <c r="G322" s="82"/>
      <c r="H322" s="82"/>
      <c r="I322" s="82"/>
      <c r="J322" s="83"/>
      <c r="K322" s="82"/>
      <c r="L322" s="83"/>
      <c r="M322" s="56"/>
      <c r="N322" s="83"/>
      <c r="AB322" s="41"/>
      <c r="AC322" s="49"/>
      <c r="AH322" s="49"/>
      <c r="AI322" s="49"/>
      <c r="AK322" s="49"/>
    </row>
    <row r="323" spans="1:37" s="5" customFormat="1" ht="15" x14ac:dyDescent="0.25">
      <c r="A323" s="84"/>
      <c r="B323" s="85"/>
      <c r="C323" s="202" t="s">
        <v>493</v>
      </c>
      <c r="D323" s="202"/>
      <c r="E323" s="202"/>
      <c r="F323" s="202"/>
      <c r="G323" s="202"/>
      <c r="H323" s="202"/>
      <c r="I323" s="202"/>
      <c r="J323" s="202"/>
      <c r="K323" s="202"/>
      <c r="L323" s="86"/>
      <c r="M323" s="87"/>
      <c r="N323" s="88"/>
      <c r="AB323" s="41"/>
      <c r="AC323" s="49"/>
      <c r="AH323" s="49"/>
      <c r="AI323" s="49" t="s">
        <v>493</v>
      </c>
      <c r="AK323" s="49"/>
    </row>
    <row r="324" spans="1:37" s="5" customFormat="1" ht="15" x14ac:dyDescent="0.25">
      <c r="A324" s="89"/>
      <c r="B324" s="53"/>
      <c r="C324" s="200" t="s">
        <v>88</v>
      </c>
      <c r="D324" s="200"/>
      <c r="E324" s="200"/>
      <c r="F324" s="200"/>
      <c r="G324" s="200"/>
      <c r="H324" s="200"/>
      <c r="I324" s="200"/>
      <c r="J324" s="200"/>
      <c r="K324" s="200"/>
      <c r="L324" s="90">
        <v>1166.83</v>
      </c>
      <c r="M324" s="91"/>
      <c r="N324" s="92"/>
      <c r="AB324" s="41"/>
      <c r="AC324" s="49"/>
      <c r="AH324" s="49"/>
      <c r="AI324" s="49"/>
      <c r="AJ324" s="4" t="s">
        <v>88</v>
      </c>
      <c r="AK324" s="49"/>
    </row>
    <row r="325" spans="1:37" s="5" customFormat="1" ht="15" x14ac:dyDescent="0.25">
      <c r="A325" s="89"/>
      <c r="B325" s="53"/>
      <c r="C325" s="200" t="s">
        <v>89</v>
      </c>
      <c r="D325" s="200"/>
      <c r="E325" s="200"/>
      <c r="F325" s="200"/>
      <c r="G325" s="200"/>
      <c r="H325" s="200"/>
      <c r="I325" s="200"/>
      <c r="J325" s="200"/>
      <c r="K325" s="200"/>
      <c r="L325" s="93"/>
      <c r="M325" s="91"/>
      <c r="N325" s="92"/>
      <c r="AB325" s="41"/>
      <c r="AC325" s="49"/>
      <c r="AH325" s="49"/>
      <c r="AI325" s="49"/>
      <c r="AJ325" s="4" t="s">
        <v>89</v>
      </c>
      <c r="AK325" s="49"/>
    </row>
    <row r="326" spans="1:37" s="5" customFormat="1" ht="15" x14ac:dyDescent="0.25">
      <c r="A326" s="89"/>
      <c r="B326" s="53"/>
      <c r="C326" s="200" t="s">
        <v>90</v>
      </c>
      <c r="D326" s="200"/>
      <c r="E326" s="200"/>
      <c r="F326" s="200"/>
      <c r="G326" s="200"/>
      <c r="H326" s="200"/>
      <c r="I326" s="200"/>
      <c r="J326" s="200"/>
      <c r="K326" s="200"/>
      <c r="L326" s="90">
        <v>1166.83</v>
      </c>
      <c r="M326" s="91"/>
      <c r="N326" s="92"/>
      <c r="AB326" s="41"/>
      <c r="AC326" s="49"/>
      <c r="AH326" s="49"/>
      <c r="AI326" s="49"/>
      <c r="AJ326" s="4" t="s">
        <v>90</v>
      </c>
      <c r="AK326" s="49"/>
    </row>
    <row r="327" spans="1:37" s="5" customFormat="1" ht="15" x14ac:dyDescent="0.25">
      <c r="A327" s="89"/>
      <c r="B327" s="53"/>
      <c r="C327" s="200" t="s">
        <v>467</v>
      </c>
      <c r="D327" s="200"/>
      <c r="E327" s="200"/>
      <c r="F327" s="200"/>
      <c r="G327" s="200"/>
      <c r="H327" s="200"/>
      <c r="I327" s="200"/>
      <c r="J327" s="200"/>
      <c r="K327" s="200"/>
      <c r="L327" s="90">
        <v>2450.33</v>
      </c>
      <c r="M327" s="91"/>
      <c r="N327" s="92"/>
      <c r="AB327" s="41"/>
      <c r="AC327" s="49"/>
      <c r="AH327" s="49"/>
      <c r="AI327" s="49"/>
      <c r="AJ327" s="4" t="s">
        <v>467</v>
      </c>
      <c r="AK327" s="49"/>
    </row>
    <row r="328" spans="1:37" s="5" customFormat="1" ht="15" x14ac:dyDescent="0.25">
      <c r="A328" s="89"/>
      <c r="B328" s="53"/>
      <c r="C328" s="200" t="s">
        <v>468</v>
      </c>
      <c r="D328" s="200"/>
      <c r="E328" s="200"/>
      <c r="F328" s="200"/>
      <c r="G328" s="200"/>
      <c r="H328" s="200"/>
      <c r="I328" s="200"/>
      <c r="J328" s="200"/>
      <c r="K328" s="200"/>
      <c r="L328" s="90">
        <v>2450.33</v>
      </c>
      <c r="M328" s="91"/>
      <c r="N328" s="92"/>
      <c r="AB328" s="41"/>
      <c r="AC328" s="49"/>
      <c r="AH328" s="49"/>
      <c r="AI328" s="49"/>
      <c r="AJ328" s="4" t="s">
        <v>468</v>
      </c>
      <c r="AK328" s="49"/>
    </row>
    <row r="329" spans="1:37" s="5" customFormat="1" ht="15" x14ac:dyDescent="0.25">
      <c r="A329" s="89"/>
      <c r="B329" s="53"/>
      <c r="C329" s="200" t="s">
        <v>469</v>
      </c>
      <c r="D329" s="200"/>
      <c r="E329" s="200"/>
      <c r="F329" s="200"/>
      <c r="G329" s="200"/>
      <c r="H329" s="200"/>
      <c r="I329" s="200"/>
      <c r="J329" s="200"/>
      <c r="K329" s="200"/>
      <c r="L329" s="93"/>
      <c r="M329" s="91"/>
      <c r="N329" s="92"/>
      <c r="AB329" s="41"/>
      <c r="AC329" s="49"/>
      <c r="AH329" s="49"/>
      <c r="AI329" s="49"/>
      <c r="AJ329" s="4" t="s">
        <v>469</v>
      </c>
      <c r="AK329" s="49"/>
    </row>
    <row r="330" spans="1:37" s="5" customFormat="1" ht="15" x14ac:dyDescent="0.25">
      <c r="A330" s="89"/>
      <c r="B330" s="53"/>
      <c r="C330" s="200" t="s">
        <v>470</v>
      </c>
      <c r="D330" s="200"/>
      <c r="E330" s="200"/>
      <c r="F330" s="200"/>
      <c r="G330" s="200"/>
      <c r="H330" s="200"/>
      <c r="I330" s="200"/>
      <c r="J330" s="200"/>
      <c r="K330" s="200"/>
      <c r="L330" s="90">
        <v>1166.83</v>
      </c>
      <c r="M330" s="91"/>
      <c r="N330" s="92"/>
      <c r="AB330" s="41"/>
      <c r="AC330" s="49"/>
      <c r="AH330" s="49"/>
      <c r="AI330" s="49"/>
      <c r="AJ330" s="4" t="s">
        <v>470</v>
      </c>
      <c r="AK330" s="49"/>
    </row>
    <row r="331" spans="1:37" s="5" customFormat="1" ht="15" x14ac:dyDescent="0.25">
      <c r="A331" s="89"/>
      <c r="B331" s="53"/>
      <c r="C331" s="200" t="s">
        <v>471</v>
      </c>
      <c r="D331" s="200"/>
      <c r="E331" s="200"/>
      <c r="F331" s="200"/>
      <c r="G331" s="200"/>
      <c r="H331" s="200"/>
      <c r="I331" s="200"/>
      <c r="J331" s="200"/>
      <c r="K331" s="200"/>
      <c r="L331" s="94">
        <v>863.45</v>
      </c>
      <c r="M331" s="91"/>
      <c r="N331" s="92"/>
      <c r="AB331" s="41"/>
      <c r="AC331" s="49"/>
      <c r="AH331" s="49"/>
      <c r="AI331" s="49"/>
      <c r="AJ331" s="4" t="s">
        <v>471</v>
      </c>
      <c r="AK331" s="49"/>
    </row>
    <row r="332" spans="1:37" s="5" customFormat="1" ht="15" x14ac:dyDescent="0.25">
      <c r="A332" s="89"/>
      <c r="B332" s="53"/>
      <c r="C332" s="200" t="s">
        <v>472</v>
      </c>
      <c r="D332" s="200"/>
      <c r="E332" s="200"/>
      <c r="F332" s="200"/>
      <c r="G332" s="200"/>
      <c r="H332" s="200"/>
      <c r="I332" s="200"/>
      <c r="J332" s="200"/>
      <c r="K332" s="200"/>
      <c r="L332" s="94">
        <v>420.05</v>
      </c>
      <c r="M332" s="91"/>
      <c r="N332" s="92"/>
      <c r="AB332" s="41"/>
      <c r="AC332" s="49"/>
      <c r="AH332" s="49"/>
      <c r="AI332" s="49"/>
      <c r="AJ332" s="4" t="s">
        <v>472</v>
      </c>
      <c r="AK332" s="49"/>
    </row>
    <row r="333" spans="1:37" s="5" customFormat="1" ht="15" x14ac:dyDescent="0.25">
      <c r="A333" s="89"/>
      <c r="B333" s="53"/>
      <c r="C333" s="200" t="s">
        <v>99</v>
      </c>
      <c r="D333" s="200"/>
      <c r="E333" s="200"/>
      <c r="F333" s="200"/>
      <c r="G333" s="200"/>
      <c r="H333" s="200"/>
      <c r="I333" s="200"/>
      <c r="J333" s="200"/>
      <c r="K333" s="200"/>
      <c r="L333" s="90">
        <v>1166.83</v>
      </c>
      <c r="M333" s="91"/>
      <c r="N333" s="92"/>
      <c r="AB333" s="41"/>
      <c r="AC333" s="49"/>
      <c r="AH333" s="49"/>
      <c r="AI333" s="49"/>
      <c r="AJ333" s="4" t="s">
        <v>99</v>
      </c>
      <c r="AK333" s="49"/>
    </row>
    <row r="334" spans="1:37" s="5" customFormat="1" ht="15" x14ac:dyDescent="0.25">
      <c r="A334" s="89"/>
      <c r="B334" s="53"/>
      <c r="C334" s="200" t="s">
        <v>100</v>
      </c>
      <c r="D334" s="200"/>
      <c r="E334" s="200"/>
      <c r="F334" s="200"/>
      <c r="G334" s="200"/>
      <c r="H334" s="200"/>
      <c r="I334" s="200"/>
      <c r="J334" s="200"/>
      <c r="K334" s="200"/>
      <c r="L334" s="94">
        <v>863.45</v>
      </c>
      <c r="M334" s="91"/>
      <c r="N334" s="92"/>
      <c r="AB334" s="41"/>
      <c r="AC334" s="49"/>
      <c r="AH334" s="49"/>
      <c r="AI334" s="49"/>
      <c r="AJ334" s="4" t="s">
        <v>100</v>
      </c>
      <c r="AK334" s="49"/>
    </row>
    <row r="335" spans="1:37" s="5" customFormat="1" ht="15" x14ac:dyDescent="0.25">
      <c r="A335" s="89"/>
      <c r="B335" s="53"/>
      <c r="C335" s="200" t="s">
        <v>101</v>
      </c>
      <c r="D335" s="200"/>
      <c r="E335" s="200"/>
      <c r="F335" s="200"/>
      <c r="G335" s="200"/>
      <c r="H335" s="200"/>
      <c r="I335" s="200"/>
      <c r="J335" s="200"/>
      <c r="K335" s="200"/>
      <c r="L335" s="94">
        <v>420.05</v>
      </c>
      <c r="M335" s="91"/>
      <c r="N335" s="92"/>
      <c r="AB335" s="41"/>
      <c r="AC335" s="49"/>
      <c r="AH335" s="49"/>
      <c r="AI335" s="49"/>
      <c r="AJ335" s="4" t="s">
        <v>101</v>
      </c>
      <c r="AK335" s="49"/>
    </row>
    <row r="336" spans="1:37" s="5" customFormat="1" ht="15" x14ac:dyDescent="0.25">
      <c r="A336" s="89"/>
      <c r="B336" s="95"/>
      <c r="C336" s="201" t="s">
        <v>494</v>
      </c>
      <c r="D336" s="201"/>
      <c r="E336" s="201"/>
      <c r="F336" s="201"/>
      <c r="G336" s="201"/>
      <c r="H336" s="201"/>
      <c r="I336" s="201"/>
      <c r="J336" s="201"/>
      <c r="K336" s="201"/>
      <c r="L336" s="96">
        <v>2450.33</v>
      </c>
      <c r="M336" s="97"/>
      <c r="N336" s="98"/>
      <c r="AB336" s="41"/>
      <c r="AC336" s="49"/>
      <c r="AH336" s="49"/>
      <c r="AI336" s="49"/>
      <c r="AK336" s="49" t="s">
        <v>494</v>
      </c>
    </row>
    <row r="337" spans="1:37" s="5" customFormat="1" ht="15" x14ac:dyDescent="0.25">
      <c r="A337" s="204" t="s">
        <v>495</v>
      </c>
      <c r="B337" s="205"/>
      <c r="C337" s="205"/>
      <c r="D337" s="205"/>
      <c r="E337" s="205"/>
      <c r="F337" s="205"/>
      <c r="G337" s="205"/>
      <c r="H337" s="205"/>
      <c r="I337" s="205"/>
      <c r="J337" s="205"/>
      <c r="K337" s="205"/>
      <c r="L337" s="205"/>
      <c r="M337" s="205"/>
      <c r="N337" s="206"/>
      <c r="AB337" s="41" t="s">
        <v>495</v>
      </c>
      <c r="AC337" s="49"/>
      <c r="AH337" s="49"/>
      <c r="AI337" s="49"/>
      <c r="AK337" s="49"/>
    </row>
    <row r="338" spans="1:37" s="5" customFormat="1" ht="45" x14ac:dyDescent="0.25">
      <c r="A338" s="42" t="s">
        <v>180</v>
      </c>
      <c r="B338" s="43" t="s">
        <v>496</v>
      </c>
      <c r="C338" s="202" t="s">
        <v>497</v>
      </c>
      <c r="D338" s="202"/>
      <c r="E338" s="202"/>
      <c r="F338" s="44" t="s">
        <v>431</v>
      </c>
      <c r="G338" s="45"/>
      <c r="H338" s="45"/>
      <c r="I338" s="79">
        <v>1</v>
      </c>
      <c r="J338" s="47"/>
      <c r="K338" s="45"/>
      <c r="L338" s="47"/>
      <c r="M338" s="45"/>
      <c r="N338" s="48"/>
      <c r="AB338" s="41"/>
      <c r="AC338" s="49" t="s">
        <v>497</v>
      </c>
      <c r="AH338" s="49"/>
      <c r="AI338" s="49"/>
      <c r="AK338" s="49"/>
    </row>
    <row r="339" spans="1:37" s="5" customFormat="1" ht="34.5" x14ac:dyDescent="0.25">
      <c r="A339" s="52"/>
      <c r="B339" s="53" t="s">
        <v>432</v>
      </c>
      <c r="C339" s="208" t="s">
        <v>433</v>
      </c>
      <c r="D339" s="208"/>
      <c r="E339" s="208"/>
      <c r="F339" s="208"/>
      <c r="G339" s="208"/>
      <c r="H339" s="208"/>
      <c r="I339" s="208"/>
      <c r="J339" s="208"/>
      <c r="K339" s="208"/>
      <c r="L339" s="208"/>
      <c r="M339" s="208"/>
      <c r="N339" s="209"/>
      <c r="AB339" s="41"/>
      <c r="AC339" s="49"/>
      <c r="AD339" s="4" t="s">
        <v>433</v>
      </c>
      <c r="AH339" s="49"/>
      <c r="AI339" s="49"/>
      <c r="AK339" s="49"/>
    </row>
    <row r="340" spans="1:37" s="5" customFormat="1" ht="15" x14ac:dyDescent="0.25">
      <c r="A340" s="54"/>
      <c r="B340" s="53" t="s">
        <v>49</v>
      </c>
      <c r="C340" s="200" t="s">
        <v>59</v>
      </c>
      <c r="D340" s="200"/>
      <c r="E340" s="200"/>
      <c r="F340" s="55"/>
      <c r="G340" s="56"/>
      <c r="H340" s="56"/>
      <c r="I340" s="56"/>
      <c r="J340" s="57">
        <v>379.72</v>
      </c>
      <c r="K340" s="75">
        <v>1.3</v>
      </c>
      <c r="L340" s="57">
        <v>493.64</v>
      </c>
      <c r="M340" s="58">
        <v>49.68</v>
      </c>
      <c r="N340" s="59">
        <v>24524</v>
      </c>
      <c r="AB340" s="41"/>
      <c r="AC340" s="49"/>
      <c r="AE340" s="4" t="s">
        <v>59</v>
      </c>
      <c r="AH340" s="49"/>
      <c r="AI340" s="49"/>
      <c r="AK340" s="49"/>
    </row>
    <row r="341" spans="1:37" s="5" customFormat="1" ht="15" x14ac:dyDescent="0.25">
      <c r="A341" s="62"/>
      <c r="B341" s="53"/>
      <c r="C341" s="200" t="s">
        <v>66</v>
      </c>
      <c r="D341" s="200"/>
      <c r="E341" s="200"/>
      <c r="F341" s="55" t="s">
        <v>67</v>
      </c>
      <c r="G341" s="58">
        <v>25.92</v>
      </c>
      <c r="H341" s="75">
        <v>1.3</v>
      </c>
      <c r="I341" s="101">
        <v>33.695999999999998</v>
      </c>
      <c r="J341" s="64"/>
      <c r="K341" s="56"/>
      <c r="L341" s="64"/>
      <c r="M341" s="56"/>
      <c r="N341" s="61"/>
      <c r="AB341" s="41"/>
      <c r="AC341" s="49"/>
      <c r="AF341" s="4" t="s">
        <v>66</v>
      </c>
      <c r="AH341" s="49"/>
      <c r="AI341" s="49"/>
      <c r="AK341" s="49"/>
    </row>
    <row r="342" spans="1:37" s="5" customFormat="1" ht="15" x14ac:dyDescent="0.25">
      <c r="A342" s="54"/>
      <c r="B342" s="53"/>
      <c r="C342" s="207" t="s">
        <v>69</v>
      </c>
      <c r="D342" s="207"/>
      <c r="E342" s="207"/>
      <c r="F342" s="66"/>
      <c r="G342" s="67"/>
      <c r="H342" s="67"/>
      <c r="I342" s="67"/>
      <c r="J342" s="68">
        <v>379.72</v>
      </c>
      <c r="K342" s="67"/>
      <c r="L342" s="68">
        <v>493.64</v>
      </c>
      <c r="M342" s="67"/>
      <c r="N342" s="69">
        <v>24524</v>
      </c>
      <c r="AB342" s="41"/>
      <c r="AC342" s="49"/>
      <c r="AG342" s="4" t="s">
        <v>69</v>
      </c>
      <c r="AH342" s="49"/>
      <c r="AI342" s="49"/>
      <c r="AK342" s="49"/>
    </row>
    <row r="343" spans="1:37" s="5" customFormat="1" ht="15" x14ac:dyDescent="0.25">
      <c r="A343" s="62"/>
      <c r="B343" s="53"/>
      <c r="C343" s="200" t="s">
        <v>70</v>
      </c>
      <c r="D343" s="200"/>
      <c r="E343" s="200"/>
      <c r="F343" s="55"/>
      <c r="G343" s="56"/>
      <c r="H343" s="56"/>
      <c r="I343" s="56"/>
      <c r="J343" s="64"/>
      <c r="K343" s="56"/>
      <c r="L343" s="57">
        <v>493.64</v>
      </c>
      <c r="M343" s="56"/>
      <c r="N343" s="59">
        <v>24524</v>
      </c>
      <c r="AB343" s="41"/>
      <c r="AC343" s="49"/>
      <c r="AF343" s="4" t="s">
        <v>70</v>
      </c>
      <c r="AH343" s="49"/>
      <c r="AI343" s="49"/>
      <c r="AK343" s="49"/>
    </row>
    <row r="344" spans="1:37" s="5" customFormat="1" ht="23.25" x14ac:dyDescent="0.25">
      <c r="A344" s="62"/>
      <c r="B344" s="53" t="s">
        <v>434</v>
      </c>
      <c r="C344" s="200" t="s">
        <v>435</v>
      </c>
      <c r="D344" s="200"/>
      <c r="E344" s="200"/>
      <c r="F344" s="55" t="s">
        <v>73</v>
      </c>
      <c r="G344" s="60">
        <v>74</v>
      </c>
      <c r="H344" s="56"/>
      <c r="I344" s="60">
        <v>74</v>
      </c>
      <c r="J344" s="64"/>
      <c r="K344" s="56"/>
      <c r="L344" s="57">
        <v>365.29</v>
      </c>
      <c r="M344" s="56"/>
      <c r="N344" s="59">
        <v>18148</v>
      </c>
      <c r="AB344" s="41"/>
      <c r="AC344" s="49"/>
      <c r="AF344" s="4" t="s">
        <v>435</v>
      </c>
      <c r="AH344" s="49"/>
      <c r="AI344" s="49"/>
      <c r="AK344" s="49"/>
    </row>
    <row r="345" spans="1:37" s="5" customFormat="1" ht="23.25" x14ac:dyDescent="0.25">
      <c r="A345" s="62"/>
      <c r="B345" s="53" t="s">
        <v>436</v>
      </c>
      <c r="C345" s="200" t="s">
        <v>437</v>
      </c>
      <c r="D345" s="200"/>
      <c r="E345" s="200"/>
      <c r="F345" s="55" t="s">
        <v>73</v>
      </c>
      <c r="G345" s="60">
        <v>36</v>
      </c>
      <c r="H345" s="56"/>
      <c r="I345" s="60">
        <v>36</v>
      </c>
      <c r="J345" s="64"/>
      <c r="K345" s="56"/>
      <c r="L345" s="57">
        <v>177.71</v>
      </c>
      <c r="M345" s="56"/>
      <c r="N345" s="59">
        <v>8829</v>
      </c>
      <c r="AB345" s="41"/>
      <c r="AC345" s="49"/>
      <c r="AF345" s="4" t="s">
        <v>437</v>
      </c>
      <c r="AH345" s="49"/>
      <c r="AI345" s="49"/>
      <c r="AK345" s="49"/>
    </row>
    <row r="346" spans="1:37" s="5" customFormat="1" ht="15" x14ac:dyDescent="0.25">
      <c r="A346" s="70"/>
      <c r="B346" s="71"/>
      <c r="C346" s="202" t="s">
        <v>76</v>
      </c>
      <c r="D346" s="202"/>
      <c r="E346" s="202"/>
      <c r="F346" s="44"/>
      <c r="G346" s="45"/>
      <c r="H346" s="45"/>
      <c r="I346" s="45"/>
      <c r="J346" s="47"/>
      <c r="K346" s="45"/>
      <c r="L346" s="72">
        <v>1036.6400000000001</v>
      </c>
      <c r="M346" s="67"/>
      <c r="N346" s="73">
        <v>51501</v>
      </c>
      <c r="AB346" s="41"/>
      <c r="AC346" s="49"/>
      <c r="AH346" s="49" t="s">
        <v>76</v>
      </c>
      <c r="AI346" s="49"/>
      <c r="AK346" s="49"/>
    </row>
    <row r="347" spans="1:37" s="5" customFormat="1" ht="57" x14ac:dyDescent="0.25">
      <c r="A347" s="42" t="s">
        <v>188</v>
      </c>
      <c r="B347" s="43" t="s">
        <v>444</v>
      </c>
      <c r="C347" s="202" t="s">
        <v>498</v>
      </c>
      <c r="D347" s="202"/>
      <c r="E347" s="202"/>
      <c r="F347" s="44" t="s">
        <v>446</v>
      </c>
      <c r="G347" s="45"/>
      <c r="H347" s="45"/>
      <c r="I347" s="79">
        <v>1</v>
      </c>
      <c r="J347" s="47"/>
      <c r="K347" s="45"/>
      <c r="L347" s="47"/>
      <c r="M347" s="45"/>
      <c r="N347" s="48"/>
      <c r="AB347" s="41"/>
      <c r="AC347" s="49" t="s">
        <v>498</v>
      </c>
      <c r="AH347" s="49"/>
      <c r="AI347" s="49"/>
      <c r="AK347" s="49"/>
    </row>
    <row r="348" spans="1:37" s="5" customFormat="1" ht="34.5" x14ac:dyDescent="0.25">
      <c r="A348" s="52"/>
      <c r="B348" s="53" t="s">
        <v>432</v>
      </c>
      <c r="C348" s="208" t="s">
        <v>433</v>
      </c>
      <c r="D348" s="208"/>
      <c r="E348" s="208"/>
      <c r="F348" s="208"/>
      <c r="G348" s="208"/>
      <c r="H348" s="208"/>
      <c r="I348" s="208"/>
      <c r="J348" s="208"/>
      <c r="K348" s="208"/>
      <c r="L348" s="208"/>
      <c r="M348" s="208"/>
      <c r="N348" s="209"/>
      <c r="AB348" s="41"/>
      <c r="AC348" s="49"/>
      <c r="AD348" s="4" t="s">
        <v>433</v>
      </c>
      <c r="AH348" s="49"/>
      <c r="AI348" s="49"/>
      <c r="AK348" s="49"/>
    </row>
    <row r="349" spans="1:37" s="5" customFormat="1" ht="15" x14ac:dyDescent="0.25">
      <c r="A349" s="54"/>
      <c r="B349" s="53" t="s">
        <v>49</v>
      </c>
      <c r="C349" s="200" t="s">
        <v>59</v>
      </c>
      <c r="D349" s="200"/>
      <c r="E349" s="200"/>
      <c r="F349" s="55"/>
      <c r="G349" s="56"/>
      <c r="H349" s="56"/>
      <c r="I349" s="56"/>
      <c r="J349" s="57">
        <v>1.03</v>
      </c>
      <c r="K349" s="75">
        <v>1.3</v>
      </c>
      <c r="L349" s="57">
        <v>1.34</v>
      </c>
      <c r="M349" s="58">
        <v>49.68</v>
      </c>
      <c r="N349" s="74">
        <v>67</v>
      </c>
      <c r="AB349" s="41"/>
      <c r="AC349" s="49"/>
      <c r="AE349" s="4" t="s">
        <v>59</v>
      </c>
      <c r="AH349" s="49"/>
      <c r="AI349" s="49"/>
      <c r="AK349" s="49"/>
    </row>
    <row r="350" spans="1:37" s="5" customFormat="1" ht="15" x14ac:dyDescent="0.25">
      <c r="A350" s="62"/>
      <c r="B350" s="53"/>
      <c r="C350" s="200" t="s">
        <v>66</v>
      </c>
      <c r="D350" s="200"/>
      <c r="E350" s="200"/>
      <c r="F350" s="55" t="s">
        <v>67</v>
      </c>
      <c r="G350" s="58">
        <v>0.08</v>
      </c>
      <c r="H350" s="75">
        <v>1.3</v>
      </c>
      <c r="I350" s="101">
        <v>0.104</v>
      </c>
      <c r="J350" s="64"/>
      <c r="K350" s="56"/>
      <c r="L350" s="64"/>
      <c r="M350" s="56"/>
      <c r="N350" s="61"/>
      <c r="AB350" s="41"/>
      <c r="AC350" s="49"/>
      <c r="AF350" s="4" t="s">
        <v>66</v>
      </c>
      <c r="AH350" s="49"/>
      <c r="AI350" s="49"/>
      <c r="AK350" s="49"/>
    </row>
    <row r="351" spans="1:37" s="5" customFormat="1" ht="15" x14ac:dyDescent="0.25">
      <c r="A351" s="54"/>
      <c r="B351" s="53"/>
      <c r="C351" s="207" t="s">
        <v>69</v>
      </c>
      <c r="D351" s="207"/>
      <c r="E351" s="207"/>
      <c r="F351" s="66"/>
      <c r="G351" s="67"/>
      <c r="H351" s="67"/>
      <c r="I351" s="67"/>
      <c r="J351" s="68">
        <v>1.03</v>
      </c>
      <c r="K351" s="67"/>
      <c r="L351" s="68">
        <v>1.34</v>
      </c>
      <c r="M351" s="67"/>
      <c r="N351" s="102">
        <v>67</v>
      </c>
      <c r="AB351" s="41"/>
      <c r="AC351" s="49"/>
      <c r="AG351" s="4" t="s">
        <v>69</v>
      </c>
      <c r="AH351" s="49"/>
      <c r="AI351" s="49"/>
      <c r="AK351" s="49"/>
    </row>
    <row r="352" spans="1:37" s="5" customFormat="1" ht="15" x14ac:dyDescent="0.25">
      <c r="A352" s="62"/>
      <c r="B352" s="53"/>
      <c r="C352" s="200" t="s">
        <v>70</v>
      </c>
      <c r="D352" s="200"/>
      <c r="E352" s="200"/>
      <c r="F352" s="55"/>
      <c r="G352" s="56"/>
      <c r="H352" s="56"/>
      <c r="I352" s="56"/>
      <c r="J352" s="64"/>
      <c r="K352" s="56"/>
      <c r="L352" s="57">
        <v>1.34</v>
      </c>
      <c r="M352" s="56"/>
      <c r="N352" s="74">
        <v>67</v>
      </c>
      <c r="AB352" s="41"/>
      <c r="AC352" s="49"/>
      <c r="AF352" s="4" t="s">
        <v>70</v>
      </c>
      <c r="AH352" s="49"/>
      <c r="AI352" s="49"/>
      <c r="AK352" s="49"/>
    </row>
    <row r="353" spans="1:37" s="5" customFormat="1" ht="23.25" x14ac:dyDescent="0.25">
      <c r="A353" s="62"/>
      <c r="B353" s="53" t="s">
        <v>434</v>
      </c>
      <c r="C353" s="200" t="s">
        <v>435</v>
      </c>
      <c r="D353" s="200"/>
      <c r="E353" s="200"/>
      <c r="F353" s="55" t="s">
        <v>73</v>
      </c>
      <c r="G353" s="60">
        <v>74</v>
      </c>
      <c r="H353" s="56"/>
      <c r="I353" s="60">
        <v>74</v>
      </c>
      <c r="J353" s="64"/>
      <c r="K353" s="56"/>
      <c r="L353" s="57">
        <v>0.99</v>
      </c>
      <c r="M353" s="56"/>
      <c r="N353" s="74">
        <v>50</v>
      </c>
      <c r="AB353" s="41"/>
      <c r="AC353" s="49"/>
      <c r="AF353" s="4" t="s">
        <v>435</v>
      </c>
      <c r="AH353" s="49"/>
      <c r="AI353" s="49"/>
      <c r="AK353" s="49"/>
    </row>
    <row r="354" spans="1:37" s="5" customFormat="1" ht="23.25" x14ac:dyDescent="0.25">
      <c r="A354" s="62"/>
      <c r="B354" s="53" t="s">
        <v>436</v>
      </c>
      <c r="C354" s="200" t="s">
        <v>437</v>
      </c>
      <c r="D354" s="200"/>
      <c r="E354" s="200"/>
      <c r="F354" s="55" t="s">
        <v>73</v>
      </c>
      <c r="G354" s="60">
        <v>36</v>
      </c>
      <c r="H354" s="56"/>
      <c r="I354" s="60">
        <v>36</v>
      </c>
      <c r="J354" s="64"/>
      <c r="K354" s="56"/>
      <c r="L354" s="57">
        <v>0.48</v>
      </c>
      <c r="M354" s="56"/>
      <c r="N354" s="74">
        <v>24</v>
      </c>
      <c r="AB354" s="41"/>
      <c r="AC354" s="49"/>
      <c r="AF354" s="4" t="s">
        <v>437</v>
      </c>
      <c r="AH354" s="49"/>
      <c r="AI354" s="49"/>
      <c r="AK354" s="49"/>
    </row>
    <row r="355" spans="1:37" s="5" customFormat="1" ht="15" x14ac:dyDescent="0.25">
      <c r="A355" s="70"/>
      <c r="B355" s="71"/>
      <c r="C355" s="202" t="s">
        <v>76</v>
      </c>
      <c r="D355" s="202"/>
      <c r="E355" s="202"/>
      <c r="F355" s="44"/>
      <c r="G355" s="45"/>
      <c r="H355" s="45"/>
      <c r="I355" s="45"/>
      <c r="J355" s="47"/>
      <c r="K355" s="45"/>
      <c r="L355" s="78">
        <v>2.81</v>
      </c>
      <c r="M355" s="67"/>
      <c r="N355" s="103">
        <v>141</v>
      </c>
      <c r="AB355" s="41"/>
      <c r="AC355" s="49"/>
      <c r="AH355" s="49" t="s">
        <v>76</v>
      </c>
      <c r="AI355" s="49"/>
      <c r="AK355" s="49"/>
    </row>
    <row r="356" spans="1:37" s="5" customFormat="1" ht="45" x14ac:dyDescent="0.25">
      <c r="A356" s="42" t="s">
        <v>189</v>
      </c>
      <c r="B356" s="43" t="s">
        <v>447</v>
      </c>
      <c r="C356" s="202" t="s">
        <v>499</v>
      </c>
      <c r="D356" s="202"/>
      <c r="E356" s="202"/>
      <c r="F356" s="44" t="s">
        <v>449</v>
      </c>
      <c r="G356" s="45"/>
      <c r="H356" s="45"/>
      <c r="I356" s="79">
        <v>1</v>
      </c>
      <c r="J356" s="47"/>
      <c r="K356" s="45"/>
      <c r="L356" s="47"/>
      <c r="M356" s="45"/>
      <c r="N356" s="48"/>
      <c r="AB356" s="41"/>
      <c r="AC356" s="49" t="s">
        <v>499</v>
      </c>
      <c r="AH356" s="49"/>
      <c r="AI356" s="49"/>
      <c r="AK356" s="49"/>
    </row>
    <row r="357" spans="1:37" s="5" customFormat="1" ht="34.5" x14ac:dyDescent="0.25">
      <c r="A357" s="52"/>
      <c r="B357" s="53" t="s">
        <v>432</v>
      </c>
      <c r="C357" s="208" t="s">
        <v>433</v>
      </c>
      <c r="D357" s="208"/>
      <c r="E357" s="208"/>
      <c r="F357" s="208"/>
      <c r="G357" s="208"/>
      <c r="H357" s="208"/>
      <c r="I357" s="208"/>
      <c r="J357" s="208"/>
      <c r="K357" s="208"/>
      <c r="L357" s="208"/>
      <c r="M357" s="208"/>
      <c r="N357" s="209"/>
      <c r="AB357" s="41"/>
      <c r="AC357" s="49"/>
      <c r="AD357" s="4" t="s">
        <v>433</v>
      </c>
      <c r="AH357" s="49"/>
      <c r="AI357" s="49"/>
      <c r="AK357" s="49"/>
    </row>
    <row r="358" spans="1:37" s="5" customFormat="1" ht="15" x14ac:dyDescent="0.25">
      <c r="A358" s="54"/>
      <c r="B358" s="53" t="s">
        <v>49</v>
      </c>
      <c r="C358" s="200" t="s">
        <v>59</v>
      </c>
      <c r="D358" s="200"/>
      <c r="E358" s="200"/>
      <c r="F358" s="55"/>
      <c r="G358" s="56"/>
      <c r="H358" s="56"/>
      <c r="I358" s="56"/>
      <c r="J358" s="57">
        <v>19.52</v>
      </c>
      <c r="K358" s="75">
        <v>1.3</v>
      </c>
      <c r="L358" s="57">
        <v>25.38</v>
      </c>
      <c r="M358" s="58">
        <v>49.68</v>
      </c>
      <c r="N358" s="59">
        <v>1261</v>
      </c>
      <c r="AB358" s="41"/>
      <c r="AC358" s="49"/>
      <c r="AE358" s="4" t="s">
        <v>59</v>
      </c>
      <c r="AH358" s="49"/>
      <c r="AI358" s="49"/>
      <c r="AK358" s="49"/>
    </row>
    <row r="359" spans="1:37" s="5" customFormat="1" ht="15" x14ac:dyDescent="0.25">
      <c r="A359" s="62"/>
      <c r="B359" s="53"/>
      <c r="C359" s="200" t="s">
        <v>66</v>
      </c>
      <c r="D359" s="200"/>
      <c r="E359" s="200"/>
      <c r="F359" s="55" t="s">
        <v>67</v>
      </c>
      <c r="G359" s="58">
        <v>1.62</v>
      </c>
      <c r="H359" s="75">
        <v>1.3</v>
      </c>
      <c r="I359" s="101">
        <v>2.1059999999999999</v>
      </c>
      <c r="J359" s="64"/>
      <c r="K359" s="56"/>
      <c r="L359" s="64"/>
      <c r="M359" s="56"/>
      <c r="N359" s="61"/>
      <c r="AB359" s="41"/>
      <c r="AC359" s="49"/>
      <c r="AF359" s="4" t="s">
        <v>66</v>
      </c>
      <c r="AH359" s="49"/>
      <c r="AI359" s="49"/>
      <c r="AK359" s="49"/>
    </row>
    <row r="360" spans="1:37" s="5" customFormat="1" ht="15" x14ac:dyDescent="0.25">
      <c r="A360" s="54"/>
      <c r="B360" s="53"/>
      <c r="C360" s="207" t="s">
        <v>69</v>
      </c>
      <c r="D360" s="207"/>
      <c r="E360" s="207"/>
      <c r="F360" s="66"/>
      <c r="G360" s="67"/>
      <c r="H360" s="67"/>
      <c r="I360" s="67"/>
      <c r="J360" s="68">
        <v>19.52</v>
      </c>
      <c r="K360" s="67"/>
      <c r="L360" s="68">
        <v>25.38</v>
      </c>
      <c r="M360" s="67"/>
      <c r="N360" s="69">
        <v>1261</v>
      </c>
      <c r="AB360" s="41"/>
      <c r="AC360" s="49"/>
      <c r="AG360" s="4" t="s">
        <v>69</v>
      </c>
      <c r="AH360" s="49"/>
      <c r="AI360" s="49"/>
      <c r="AK360" s="49"/>
    </row>
    <row r="361" spans="1:37" s="5" customFormat="1" ht="15" x14ac:dyDescent="0.25">
      <c r="A361" s="62"/>
      <c r="B361" s="53"/>
      <c r="C361" s="200" t="s">
        <v>70</v>
      </c>
      <c r="D361" s="200"/>
      <c r="E361" s="200"/>
      <c r="F361" s="55"/>
      <c r="G361" s="56"/>
      <c r="H361" s="56"/>
      <c r="I361" s="56"/>
      <c r="J361" s="64"/>
      <c r="K361" s="56"/>
      <c r="L361" s="57">
        <v>25.38</v>
      </c>
      <c r="M361" s="56"/>
      <c r="N361" s="59">
        <v>1261</v>
      </c>
      <c r="AB361" s="41"/>
      <c r="AC361" s="49"/>
      <c r="AF361" s="4" t="s">
        <v>70</v>
      </c>
      <c r="AH361" s="49"/>
      <c r="AI361" s="49"/>
      <c r="AK361" s="49"/>
    </row>
    <row r="362" spans="1:37" s="5" customFormat="1" ht="23.25" x14ac:dyDescent="0.25">
      <c r="A362" s="62"/>
      <c r="B362" s="53" t="s">
        <v>434</v>
      </c>
      <c r="C362" s="200" t="s">
        <v>435</v>
      </c>
      <c r="D362" s="200"/>
      <c r="E362" s="200"/>
      <c r="F362" s="55" t="s">
        <v>73</v>
      </c>
      <c r="G362" s="60">
        <v>74</v>
      </c>
      <c r="H362" s="56"/>
      <c r="I362" s="60">
        <v>74</v>
      </c>
      <c r="J362" s="64"/>
      <c r="K362" s="56"/>
      <c r="L362" s="57">
        <v>18.78</v>
      </c>
      <c r="M362" s="56"/>
      <c r="N362" s="74">
        <v>933</v>
      </c>
      <c r="AB362" s="41"/>
      <c r="AC362" s="49"/>
      <c r="AF362" s="4" t="s">
        <v>435</v>
      </c>
      <c r="AH362" s="49"/>
      <c r="AI362" s="49"/>
      <c r="AK362" s="49"/>
    </row>
    <row r="363" spans="1:37" s="5" customFormat="1" ht="23.25" x14ac:dyDescent="0.25">
      <c r="A363" s="62"/>
      <c r="B363" s="53" t="s">
        <v>436</v>
      </c>
      <c r="C363" s="200" t="s">
        <v>437</v>
      </c>
      <c r="D363" s="200"/>
      <c r="E363" s="200"/>
      <c r="F363" s="55" t="s">
        <v>73</v>
      </c>
      <c r="G363" s="60">
        <v>36</v>
      </c>
      <c r="H363" s="56"/>
      <c r="I363" s="60">
        <v>36</v>
      </c>
      <c r="J363" s="64"/>
      <c r="K363" s="56"/>
      <c r="L363" s="57">
        <v>9.14</v>
      </c>
      <c r="M363" s="56"/>
      <c r="N363" s="74">
        <v>454</v>
      </c>
      <c r="AB363" s="41"/>
      <c r="AC363" s="49"/>
      <c r="AF363" s="4" t="s">
        <v>437</v>
      </c>
      <c r="AH363" s="49"/>
      <c r="AI363" s="49"/>
      <c r="AK363" s="49"/>
    </row>
    <row r="364" spans="1:37" s="5" customFormat="1" ht="15" x14ac:dyDescent="0.25">
      <c r="A364" s="70"/>
      <c r="B364" s="71"/>
      <c r="C364" s="202" t="s">
        <v>76</v>
      </c>
      <c r="D364" s="202"/>
      <c r="E364" s="202"/>
      <c r="F364" s="44"/>
      <c r="G364" s="45"/>
      <c r="H364" s="45"/>
      <c r="I364" s="45"/>
      <c r="J364" s="47"/>
      <c r="K364" s="45"/>
      <c r="L364" s="78">
        <v>53.3</v>
      </c>
      <c r="M364" s="67"/>
      <c r="N364" s="73">
        <v>2648</v>
      </c>
      <c r="AB364" s="41"/>
      <c r="AC364" s="49"/>
      <c r="AH364" s="49" t="s">
        <v>76</v>
      </c>
      <c r="AI364" s="49"/>
      <c r="AK364" s="49"/>
    </row>
    <row r="365" spans="1:37" s="5" customFormat="1" ht="0" hidden="1" customHeight="1" x14ac:dyDescent="0.25">
      <c r="A365" s="80"/>
      <c r="B365" s="81"/>
      <c r="C365" s="81"/>
      <c r="D365" s="81"/>
      <c r="E365" s="81"/>
      <c r="F365" s="82"/>
      <c r="G365" s="82"/>
      <c r="H365" s="82"/>
      <c r="I365" s="82"/>
      <c r="J365" s="83"/>
      <c r="K365" s="82"/>
      <c r="L365" s="83"/>
      <c r="M365" s="56"/>
      <c r="N365" s="83"/>
      <c r="AB365" s="41"/>
      <c r="AC365" s="49"/>
      <c r="AH365" s="49"/>
      <c r="AI365" s="49"/>
      <c r="AK365" s="49"/>
    </row>
    <row r="366" spans="1:37" s="5" customFormat="1" ht="15" x14ac:dyDescent="0.25">
      <c r="A366" s="84"/>
      <c r="B366" s="85"/>
      <c r="C366" s="202" t="s">
        <v>500</v>
      </c>
      <c r="D366" s="202"/>
      <c r="E366" s="202"/>
      <c r="F366" s="202"/>
      <c r="G366" s="202"/>
      <c r="H366" s="202"/>
      <c r="I366" s="202"/>
      <c r="J366" s="202"/>
      <c r="K366" s="202"/>
      <c r="L366" s="86"/>
      <c r="M366" s="87"/>
      <c r="N366" s="88"/>
      <c r="AB366" s="41"/>
      <c r="AC366" s="49"/>
      <c r="AH366" s="49"/>
      <c r="AI366" s="49" t="s">
        <v>500</v>
      </c>
      <c r="AK366" s="49"/>
    </row>
    <row r="367" spans="1:37" s="5" customFormat="1" ht="15" x14ac:dyDescent="0.25">
      <c r="A367" s="89"/>
      <c r="B367" s="53"/>
      <c r="C367" s="200" t="s">
        <v>88</v>
      </c>
      <c r="D367" s="200"/>
      <c r="E367" s="200"/>
      <c r="F367" s="200"/>
      <c r="G367" s="200"/>
      <c r="H367" s="200"/>
      <c r="I367" s="200"/>
      <c r="J367" s="200"/>
      <c r="K367" s="200"/>
      <c r="L367" s="94">
        <v>520.36</v>
      </c>
      <c r="M367" s="91"/>
      <c r="N367" s="92"/>
      <c r="AB367" s="41"/>
      <c r="AC367" s="49"/>
      <c r="AH367" s="49"/>
      <c r="AI367" s="49"/>
      <c r="AJ367" s="4" t="s">
        <v>88</v>
      </c>
      <c r="AK367" s="49"/>
    </row>
    <row r="368" spans="1:37" s="5" customFormat="1" ht="15" x14ac:dyDescent="0.25">
      <c r="A368" s="89"/>
      <c r="B368" s="53"/>
      <c r="C368" s="200" t="s">
        <v>89</v>
      </c>
      <c r="D368" s="200"/>
      <c r="E368" s="200"/>
      <c r="F368" s="200"/>
      <c r="G368" s="200"/>
      <c r="H368" s="200"/>
      <c r="I368" s="200"/>
      <c r="J368" s="200"/>
      <c r="K368" s="200"/>
      <c r="L368" s="93"/>
      <c r="M368" s="91"/>
      <c r="N368" s="92"/>
      <c r="AB368" s="41"/>
      <c r="AC368" s="49"/>
      <c r="AH368" s="49"/>
      <c r="AI368" s="49"/>
      <c r="AJ368" s="4" t="s">
        <v>89</v>
      </c>
      <c r="AK368" s="49"/>
    </row>
    <row r="369" spans="1:37" s="5" customFormat="1" ht="15" x14ac:dyDescent="0.25">
      <c r="A369" s="89"/>
      <c r="B369" s="53"/>
      <c r="C369" s="200" t="s">
        <v>90</v>
      </c>
      <c r="D369" s="200"/>
      <c r="E369" s="200"/>
      <c r="F369" s="200"/>
      <c r="G369" s="200"/>
      <c r="H369" s="200"/>
      <c r="I369" s="200"/>
      <c r="J369" s="200"/>
      <c r="K369" s="200"/>
      <c r="L369" s="94">
        <v>520.36</v>
      </c>
      <c r="M369" s="91"/>
      <c r="N369" s="92"/>
      <c r="AB369" s="41"/>
      <c r="AC369" s="49"/>
      <c r="AH369" s="49"/>
      <c r="AI369" s="49"/>
      <c r="AJ369" s="4" t="s">
        <v>90</v>
      </c>
      <c r="AK369" s="49"/>
    </row>
    <row r="370" spans="1:37" s="5" customFormat="1" ht="15" x14ac:dyDescent="0.25">
      <c r="A370" s="89"/>
      <c r="B370" s="53"/>
      <c r="C370" s="200" t="s">
        <v>467</v>
      </c>
      <c r="D370" s="200"/>
      <c r="E370" s="200"/>
      <c r="F370" s="200"/>
      <c r="G370" s="200"/>
      <c r="H370" s="200"/>
      <c r="I370" s="200"/>
      <c r="J370" s="200"/>
      <c r="K370" s="200"/>
      <c r="L370" s="90">
        <v>1092.75</v>
      </c>
      <c r="M370" s="91"/>
      <c r="N370" s="92"/>
      <c r="AB370" s="41"/>
      <c r="AC370" s="49"/>
      <c r="AH370" s="49"/>
      <c r="AI370" s="49"/>
      <c r="AJ370" s="4" t="s">
        <v>467</v>
      </c>
      <c r="AK370" s="49"/>
    </row>
    <row r="371" spans="1:37" s="5" customFormat="1" ht="15" x14ac:dyDescent="0.25">
      <c r="A371" s="89"/>
      <c r="B371" s="53"/>
      <c r="C371" s="200" t="s">
        <v>468</v>
      </c>
      <c r="D371" s="200"/>
      <c r="E371" s="200"/>
      <c r="F371" s="200"/>
      <c r="G371" s="200"/>
      <c r="H371" s="200"/>
      <c r="I371" s="200"/>
      <c r="J371" s="200"/>
      <c r="K371" s="200"/>
      <c r="L371" s="90">
        <v>1092.75</v>
      </c>
      <c r="M371" s="91"/>
      <c r="N371" s="92"/>
      <c r="AB371" s="41"/>
      <c r="AC371" s="49"/>
      <c r="AH371" s="49"/>
      <c r="AI371" s="49"/>
      <c r="AJ371" s="4" t="s">
        <v>468</v>
      </c>
      <c r="AK371" s="49"/>
    </row>
    <row r="372" spans="1:37" s="5" customFormat="1" ht="15" x14ac:dyDescent="0.25">
      <c r="A372" s="89"/>
      <c r="B372" s="53"/>
      <c r="C372" s="200" t="s">
        <v>469</v>
      </c>
      <c r="D372" s="200"/>
      <c r="E372" s="200"/>
      <c r="F372" s="200"/>
      <c r="G372" s="200"/>
      <c r="H372" s="200"/>
      <c r="I372" s="200"/>
      <c r="J372" s="200"/>
      <c r="K372" s="200"/>
      <c r="L372" s="93"/>
      <c r="M372" s="91"/>
      <c r="N372" s="92"/>
      <c r="AB372" s="41"/>
      <c r="AC372" s="49"/>
      <c r="AH372" s="49"/>
      <c r="AI372" s="49"/>
      <c r="AJ372" s="4" t="s">
        <v>469</v>
      </c>
      <c r="AK372" s="49"/>
    </row>
    <row r="373" spans="1:37" s="5" customFormat="1" ht="15" x14ac:dyDescent="0.25">
      <c r="A373" s="89"/>
      <c r="B373" s="53"/>
      <c r="C373" s="200" t="s">
        <v>470</v>
      </c>
      <c r="D373" s="200"/>
      <c r="E373" s="200"/>
      <c r="F373" s="200"/>
      <c r="G373" s="200"/>
      <c r="H373" s="200"/>
      <c r="I373" s="200"/>
      <c r="J373" s="200"/>
      <c r="K373" s="200"/>
      <c r="L373" s="94">
        <v>520.36</v>
      </c>
      <c r="M373" s="91"/>
      <c r="N373" s="92"/>
      <c r="AB373" s="41"/>
      <c r="AC373" s="49"/>
      <c r="AH373" s="49"/>
      <c r="AI373" s="49"/>
      <c r="AJ373" s="4" t="s">
        <v>470</v>
      </c>
      <c r="AK373" s="49"/>
    </row>
    <row r="374" spans="1:37" s="5" customFormat="1" ht="15" x14ac:dyDescent="0.25">
      <c r="A374" s="89"/>
      <c r="B374" s="53"/>
      <c r="C374" s="200" t="s">
        <v>471</v>
      </c>
      <c r="D374" s="200"/>
      <c r="E374" s="200"/>
      <c r="F374" s="200"/>
      <c r="G374" s="200"/>
      <c r="H374" s="200"/>
      <c r="I374" s="200"/>
      <c r="J374" s="200"/>
      <c r="K374" s="200"/>
      <c r="L374" s="94">
        <v>385.06</v>
      </c>
      <c r="M374" s="91"/>
      <c r="N374" s="92"/>
      <c r="AB374" s="41"/>
      <c r="AC374" s="49"/>
      <c r="AH374" s="49"/>
      <c r="AI374" s="49"/>
      <c r="AJ374" s="4" t="s">
        <v>471</v>
      </c>
      <c r="AK374" s="49"/>
    </row>
    <row r="375" spans="1:37" s="5" customFormat="1" ht="15" x14ac:dyDescent="0.25">
      <c r="A375" s="89"/>
      <c r="B375" s="53"/>
      <c r="C375" s="200" t="s">
        <v>472</v>
      </c>
      <c r="D375" s="200"/>
      <c r="E375" s="200"/>
      <c r="F375" s="200"/>
      <c r="G375" s="200"/>
      <c r="H375" s="200"/>
      <c r="I375" s="200"/>
      <c r="J375" s="200"/>
      <c r="K375" s="200"/>
      <c r="L375" s="94">
        <v>187.33</v>
      </c>
      <c r="M375" s="91"/>
      <c r="N375" s="92"/>
      <c r="AB375" s="41"/>
      <c r="AC375" s="49"/>
      <c r="AH375" s="49"/>
      <c r="AI375" s="49"/>
      <c r="AJ375" s="4" t="s">
        <v>472</v>
      </c>
      <c r="AK375" s="49"/>
    </row>
    <row r="376" spans="1:37" s="5" customFormat="1" ht="15" x14ac:dyDescent="0.25">
      <c r="A376" s="89"/>
      <c r="B376" s="53"/>
      <c r="C376" s="200" t="s">
        <v>99</v>
      </c>
      <c r="D376" s="200"/>
      <c r="E376" s="200"/>
      <c r="F376" s="200"/>
      <c r="G376" s="200"/>
      <c r="H376" s="200"/>
      <c r="I376" s="200"/>
      <c r="J376" s="200"/>
      <c r="K376" s="200"/>
      <c r="L376" s="94">
        <v>520.36</v>
      </c>
      <c r="M376" s="91"/>
      <c r="N376" s="92"/>
      <c r="AB376" s="41"/>
      <c r="AC376" s="49"/>
      <c r="AH376" s="49"/>
      <c r="AI376" s="49"/>
      <c r="AJ376" s="4" t="s">
        <v>99</v>
      </c>
      <c r="AK376" s="49"/>
    </row>
    <row r="377" spans="1:37" s="5" customFormat="1" ht="15" x14ac:dyDescent="0.25">
      <c r="A377" s="89"/>
      <c r="B377" s="53"/>
      <c r="C377" s="200" t="s">
        <v>100</v>
      </c>
      <c r="D377" s="200"/>
      <c r="E377" s="200"/>
      <c r="F377" s="200"/>
      <c r="G377" s="200"/>
      <c r="H377" s="200"/>
      <c r="I377" s="200"/>
      <c r="J377" s="200"/>
      <c r="K377" s="200"/>
      <c r="L377" s="94">
        <v>385.06</v>
      </c>
      <c r="M377" s="91"/>
      <c r="N377" s="92"/>
      <c r="AB377" s="41"/>
      <c r="AC377" s="49"/>
      <c r="AH377" s="49"/>
      <c r="AI377" s="49"/>
      <c r="AJ377" s="4" t="s">
        <v>100</v>
      </c>
      <c r="AK377" s="49"/>
    </row>
    <row r="378" spans="1:37" s="5" customFormat="1" ht="15" x14ac:dyDescent="0.25">
      <c r="A378" s="89"/>
      <c r="B378" s="53"/>
      <c r="C378" s="200" t="s">
        <v>101</v>
      </c>
      <c r="D378" s="200"/>
      <c r="E378" s="200"/>
      <c r="F378" s="200"/>
      <c r="G378" s="200"/>
      <c r="H378" s="200"/>
      <c r="I378" s="200"/>
      <c r="J378" s="200"/>
      <c r="K378" s="200"/>
      <c r="L378" s="94">
        <v>187.33</v>
      </c>
      <c r="M378" s="91"/>
      <c r="N378" s="92"/>
      <c r="AB378" s="41"/>
      <c r="AC378" s="49"/>
      <c r="AH378" s="49"/>
      <c r="AI378" s="49"/>
      <c r="AJ378" s="4" t="s">
        <v>101</v>
      </c>
      <c r="AK378" s="49"/>
    </row>
    <row r="379" spans="1:37" s="5" customFormat="1" ht="15" x14ac:dyDescent="0.25">
      <c r="A379" s="89"/>
      <c r="B379" s="95"/>
      <c r="C379" s="201" t="s">
        <v>501</v>
      </c>
      <c r="D379" s="201"/>
      <c r="E379" s="201"/>
      <c r="F379" s="201"/>
      <c r="G379" s="201"/>
      <c r="H379" s="201"/>
      <c r="I379" s="201"/>
      <c r="J379" s="201"/>
      <c r="K379" s="201"/>
      <c r="L379" s="96">
        <v>1092.75</v>
      </c>
      <c r="M379" s="97"/>
      <c r="N379" s="98"/>
      <c r="AB379" s="41"/>
      <c r="AC379" s="49"/>
      <c r="AH379" s="49"/>
      <c r="AI379" s="49"/>
      <c r="AK379" s="49" t="s">
        <v>501</v>
      </c>
    </row>
    <row r="380" spans="1:37" s="5" customFormat="1" ht="15" x14ac:dyDescent="0.25">
      <c r="A380" s="204" t="s">
        <v>502</v>
      </c>
      <c r="B380" s="205"/>
      <c r="C380" s="205"/>
      <c r="D380" s="205"/>
      <c r="E380" s="205"/>
      <c r="F380" s="205"/>
      <c r="G380" s="205"/>
      <c r="H380" s="205"/>
      <c r="I380" s="205"/>
      <c r="J380" s="205"/>
      <c r="K380" s="205"/>
      <c r="L380" s="205"/>
      <c r="M380" s="205"/>
      <c r="N380" s="206"/>
      <c r="AB380" s="41" t="s">
        <v>502</v>
      </c>
      <c r="AC380" s="49"/>
      <c r="AH380" s="49"/>
      <c r="AI380" s="49"/>
      <c r="AK380" s="49"/>
    </row>
    <row r="381" spans="1:37" s="5" customFormat="1" ht="45.75" x14ac:dyDescent="0.25">
      <c r="A381" s="42" t="s">
        <v>192</v>
      </c>
      <c r="B381" s="43" t="s">
        <v>503</v>
      </c>
      <c r="C381" s="202" t="s">
        <v>504</v>
      </c>
      <c r="D381" s="202"/>
      <c r="E381" s="202"/>
      <c r="F381" s="44" t="s">
        <v>86</v>
      </c>
      <c r="G381" s="45"/>
      <c r="H381" s="45"/>
      <c r="I381" s="79">
        <v>6</v>
      </c>
      <c r="J381" s="47"/>
      <c r="K381" s="45"/>
      <c r="L381" s="47"/>
      <c r="M381" s="45"/>
      <c r="N381" s="48"/>
      <c r="AB381" s="41"/>
      <c r="AC381" s="49" t="s">
        <v>504</v>
      </c>
      <c r="AH381" s="49"/>
      <c r="AI381" s="49"/>
      <c r="AK381" s="49"/>
    </row>
    <row r="382" spans="1:37" s="5" customFormat="1" ht="34.5" x14ac:dyDescent="0.25">
      <c r="A382" s="52"/>
      <c r="B382" s="53" t="s">
        <v>432</v>
      </c>
      <c r="C382" s="208" t="s">
        <v>433</v>
      </c>
      <c r="D382" s="208"/>
      <c r="E382" s="208"/>
      <c r="F382" s="208"/>
      <c r="G382" s="208"/>
      <c r="H382" s="208"/>
      <c r="I382" s="208"/>
      <c r="J382" s="208"/>
      <c r="K382" s="208"/>
      <c r="L382" s="208"/>
      <c r="M382" s="208"/>
      <c r="N382" s="209"/>
      <c r="AB382" s="41"/>
      <c r="AC382" s="49"/>
      <c r="AD382" s="4" t="s">
        <v>433</v>
      </c>
      <c r="AH382" s="49"/>
      <c r="AI382" s="49"/>
      <c r="AK382" s="49"/>
    </row>
    <row r="383" spans="1:37" s="5" customFormat="1" ht="15" x14ac:dyDescent="0.25">
      <c r="A383" s="54"/>
      <c r="B383" s="53" t="s">
        <v>49</v>
      </c>
      <c r="C383" s="200" t="s">
        <v>59</v>
      </c>
      <c r="D383" s="200"/>
      <c r="E383" s="200"/>
      <c r="F383" s="55"/>
      <c r="G383" s="56"/>
      <c r="H383" s="56"/>
      <c r="I383" s="56"/>
      <c r="J383" s="57">
        <v>98.19</v>
      </c>
      <c r="K383" s="75">
        <v>1.3</v>
      </c>
      <c r="L383" s="57">
        <v>765.88</v>
      </c>
      <c r="M383" s="58">
        <v>49.68</v>
      </c>
      <c r="N383" s="59">
        <v>38049</v>
      </c>
      <c r="AB383" s="41"/>
      <c r="AC383" s="49"/>
      <c r="AE383" s="4" t="s">
        <v>59</v>
      </c>
      <c r="AH383" s="49"/>
      <c r="AI383" s="49"/>
      <c r="AK383" s="49"/>
    </row>
    <row r="384" spans="1:37" s="5" customFormat="1" ht="15" x14ac:dyDescent="0.25">
      <c r="A384" s="62"/>
      <c r="B384" s="53"/>
      <c r="C384" s="200" t="s">
        <v>66</v>
      </c>
      <c r="D384" s="200"/>
      <c r="E384" s="200"/>
      <c r="F384" s="55" t="s">
        <v>67</v>
      </c>
      <c r="G384" s="75">
        <v>8.1</v>
      </c>
      <c r="H384" s="75">
        <v>1.3</v>
      </c>
      <c r="I384" s="58">
        <v>63.18</v>
      </c>
      <c r="J384" s="64"/>
      <c r="K384" s="56"/>
      <c r="L384" s="64"/>
      <c r="M384" s="56"/>
      <c r="N384" s="61"/>
      <c r="AB384" s="41"/>
      <c r="AC384" s="49"/>
      <c r="AF384" s="4" t="s">
        <v>66</v>
      </c>
      <c r="AH384" s="49"/>
      <c r="AI384" s="49"/>
      <c r="AK384" s="49"/>
    </row>
    <row r="385" spans="1:37" s="5" customFormat="1" ht="15" x14ac:dyDescent="0.25">
      <c r="A385" s="54"/>
      <c r="B385" s="53"/>
      <c r="C385" s="207" t="s">
        <v>69</v>
      </c>
      <c r="D385" s="207"/>
      <c r="E385" s="207"/>
      <c r="F385" s="66"/>
      <c r="G385" s="67"/>
      <c r="H385" s="67"/>
      <c r="I385" s="67"/>
      <c r="J385" s="68">
        <v>98.19</v>
      </c>
      <c r="K385" s="67"/>
      <c r="L385" s="68">
        <v>765.88</v>
      </c>
      <c r="M385" s="67"/>
      <c r="N385" s="69">
        <v>38049</v>
      </c>
      <c r="AB385" s="41"/>
      <c r="AC385" s="49"/>
      <c r="AG385" s="4" t="s">
        <v>69</v>
      </c>
      <c r="AH385" s="49"/>
      <c r="AI385" s="49"/>
      <c r="AK385" s="49"/>
    </row>
    <row r="386" spans="1:37" s="5" customFormat="1" ht="15" x14ac:dyDescent="0.25">
      <c r="A386" s="62"/>
      <c r="B386" s="53"/>
      <c r="C386" s="200" t="s">
        <v>70</v>
      </c>
      <c r="D386" s="200"/>
      <c r="E386" s="200"/>
      <c r="F386" s="55"/>
      <c r="G386" s="56"/>
      <c r="H386" s="56"/>
      <c r="I386" s="56"/>
      <c r="J386" s="64"/>
      <c r="K386" s="56"/>
      <c r="L386" s="57">
        <v>765.88</v>
      </c>
      <c r="M386" s="56"/>
      <c r="N386" s="59">
        <v>38049</v>
      </c>
      <c r="AB386" s="41"/>
      <c r="AC386" s="49"/>
      <c r="AF386" s="4" t="s">
        <v>70</v>
      </c>
      <c r="AH386" s="49"/>
      <c r="AI386" s="49"/>
      <c r="AK386" s="49"/>
    </row>
    <row r="387" spans="1:37" s="5" customFormat="1" ht="23.25" x14ac:dyDescent="0.25">
      <c r="A387" s="62"/>
      <c r="B387" s="53" t="s">
        <v>434</v>
      </c>
      <c r="C387" s="200" t="s">
        <v>435</v>
      </c>
      <c r="D387" s="200"/>
      <c r="E387" s="200"/>
      <c r="F387" s="55" t="s">
        <v>73</v>
      </c>
      <c r="G387" s="60">
        <v>74</v>
      </c>
      <c r="H387" s="56"/>
      <c r="I387" s="60">
        <v>74</v>
      </c>
      <c r="J387" s="64"/>
      <c r="K387" s="56"/>
      <c r="L387" s="57">
        <v>566.75</v>
      </c>
      <c r="M387" s="56"/>
      <c r="N387" s="59">
        <v>28156</v>
      </c>
      <c r="AB387" s="41"/>
      <c r="AC387" s="49"/>
      <c r="AF387" s="4" t="s">
        <v>435</v>
      </c>
      <c r="AH387" s="49"/>
      <c r="AI387" s="49"/>
      <c r="AK387" s="49"/>
    </row>
    <row r="388" spans="1:37" s="5" customFormat="1" ht="23.25" x14ac:dyDescent="0.25">
      <c r="A388" s="62"/>
      <c r="B388" s="53" t="s">
        <v>436</v>
      </c>
      <c r="C388" s="200" t="s">
        <v>437</v>
      </c>
      <c r="D388" s="200"/>
      <c r="E388" s="200"/>
      <c r="F388" s="55" t="s">
        <v>73</v>
      </c>
      <c r="G388" s="60">
        <v>36</v>
      </c>
      <c r="H388" s="56"/>
      <c r="I388" s="60">
        <v>36</v>
      </c>
      <c r="J388" s="64"/>
      <c r="K388" s="56"/>
      <c r="L388" s="57">
        <v>275.72000000000003</v>
      </c>
      <c r="M388" s="56"/>
      <c r="N388" s="59">
        <v>13698</v>
      </c>
      <c r="AB388" s="41"/>
      <c r="AC388" s="49"/>
      <c r="AF388" s="4" t="s">
        <v>437</v>
      </c>
      <c r="AH388" s="49"/>
      <c r="AI388" s="49"/>
      <c r="AK388" s="49"/>
    </row>
    <row r="389" spans="1:37" s="5" customFormat="1" ht="15" x14ac:dyDescent="0.25">
      <c r="A389" s="70"/>
      <c r="B389" s="71"/>
      <c r="C389" s="202" t="s">
        <v>76</v>
      </c>
      <c r="D389" s="202"/>
      <c r="E389" s="202"/>
      <c r="F389" s="44"/>
      <c r="G389" s="45"/>
      <c r="H389" s="45"/>
      <c r="I389" s="45"/>
      <c r="J389" s="47"/>
      <c r="K389" s="45"/>
      <c r="L389" s="72">
        <v>1608.35</v>
      </c>
      <c r="M389" s="67"/>
      <c r="N389" s="73">
        <v>79903</v>
      </c>
      <c r="AB389" s="41"/>
      <c r="AC389" s="49"/>
      <c r="AH389" s="49" t="s">
        <v>76</v>
      </c>
      <c r="AI389" s="49"/>
      <c r="AK389" s="49"/>
    </row>
    <row r="390" spans="1:37" s="5" customFormat="1" ht="0" hidden="1" customHeight="1" x14ac:dyDescent="0.25">
      <c r="A390" s="80"/>
      <c r="B390" s="81"/>
      <c r="C390" s="81"/>
      <c r="D390" s="81"/>
      <c r="E390" s="81"/>
      <c r="F390" s="82"/>
      <c r="G390" s="82"/>
      <c r="H390" s="82"/>
      <c r="I390" s="82"/>
      <c r="J390" s="83"/>
      <c r="K390" s="82"/>
      <c r="L390" s="83"/>
      <c r="M390" s="56"/>
      <c r="N390" s="83"/>
      <c r="AB390" s="41"/>
      <c r="AC390" s="49"/>
      <c r="AH390" s="49"/>
      <c r="AI390" s="49"/>
      <c r="AK390" s="49"/>
    </row>
    <row r="391" spans="1:37" s="5" customFormat="1" ht="15" x14ac:dyDescent="0.25">
      <c r="A391" s="84"/>
      <c r="B391" s="85"/>
      <c r="C391" s="202" t="s">
        <v>505</v>
      </c>
      <c r="D391" s="202"/>
      <c r="E391" s="202"/>
      <c r="F391" s="202"/>
      <c r="G391" s="202"/>
      <c r="H391" s="202"/>
      <c r="I391" s="202"/>
      <c r="J391" s="202"/>
      <c r="K391" s="202"/>
      <c r="L391" s="86"/>
      <c r="M391" s="87"/>
      <c r="N391" s="88"/>
      <c r="AB391" s="41"/>
      <c r="AC391" s="49"/>
      <c r="AH391" s="49"/>
      <c r="AI391" s="49" t="s">
        <v>505</v>
      </c>
      <c r="AK391" s="49"/>
    </row>
    <row r="392" spans="1:37" s="5" customFormat="1" ht="15" x14ac:dyDescent="0.25">
      <c r="A392" s="89"/>
      <c r="B392" s="53"/>
      <c r="C392" s="200" t="s">
        <v>88</v>
      </c>
      <c r="D392" s="200"/>
      <c r="E392" s="200"/>
      <c r="F392" s="200"/>
      <c r="G392" s="200"/>
      <c r="H392" s="200"/>
      <c r="I392" s="200"/>
      <c r="J392" s="200"/>
      <c r="K392" s="200"/>
      <c r="L392" s="94">
        <v>765.88</v>
      </c>
      <c r="M392" s="91"/>
      <c r="N392" s="92"/>
      <c r="AB392" s="41"/>
      <c r="AC392" s="49"/>
      <c r="AH392" s="49"/>
      <c r="AI392" s="49"/>
      <c r="AJ392" s="4" t="s">
        <v>88</v>
      </c>
      <c r="AK392" s="49"/>
    </row>
    <row r="393" spans="1:37" s="5" customFormat="1" ht="15" x14ac:dyDescent="0.25">
      <c r="A393" s="89"/>
      <c r="B393" s="53"/>
      <c r="C393" s="200" t="s">
        <v>89</v>
      </c>
      <c r="D393" s="200"/>
      <c r="E393" s="200"/>
      <c r="F393" s="200"/>
      <c r="G393" s="200"/>
      <c r="H393" s="200"/>
      <c r="I393" s="200"/>
      <c r="J393" s="200"/>
      <c r="K393" s="200"/>
      <c r="L393" s="93"/>
      <c r="M393" s="91"/>
      <c r="N393" s="92"/>
      <c r="AB393" s="41"/>
      <c r="AC393" s="49"/>
      <c r="AH393" s="49"/>
      <c r="AI393" s="49"/>
      <c r="AJ393" s="4" t="s">
        <v>89</v>
      </c>
      <c r="AK393" s="49"/>
    </row>
    <row r="394" spans="1:37" s="5" customFormat="1" ht="15" x14ac:dyDescent="0.25">
      <c r="A394" s="89"/>
      <c r="B394" s="53"/>
      <c r="C394" s="200" t="s">
        <v>90</v>
      </c>
      <c r="D394" s="200"/>
      <c r="E394" s="200"/>
      <c r="F394" s="200"/>
      <c r="G394" s="200"/>
      <c r="H394" s="200"/>
      <c r="I394" s="200"/>
      <c r="J394" s="200"/>
      <c r="K394" s="200"/>
      <c r="L394" s="94">
        <v>765.88</v>
      </c>
      <c r="M394" s="91"/>
      <c r="N394" s="92"/>
      <c r="AB394" s="41"/>
      <c r="AC394" s="49"/>
      <c r="AH394" s="49"/>
      <c r="AI394" s="49"/>
      <c r="AJ394" s="4" t="s">
        <v>90</v>
      </c>
      <c r="AK394" s="49"/>
    </row>
    <row r="395" spans="1:37" s="5" customFormat="1" ht="15" x14ac:dyDescent="0.25">
      <c r="A395" s="89"/>
      <c r="B395" s="53"/>
      <c r="C395" s="200" t="s">
        <v>467</v>
      </c>
      <c r="D395" s="200"/>
      <c r="E395" s="200"/>
      <c r="F395" s="200"/>
      <c r="G395" s="200"/>
      <c r="H395" s="200"/>
      <c r="I395" s="200"/>
      <c r="J395" s="200"/>
      <c r="K395" s="200"/>
      <c r="L395" s="90">
        <v>1608.35</v>
      </c>
      <c r="M395" s="91"/>
      <c r="N395" s="92"/>
      <c r="AB395" s="41"/>
      <c r="AC395" s="49"/>
      <c r="AH395" s="49"/>
      <c r="AI395" s="49"/>
      <c r="AJ395" s="4" t="s">
        <v>467</v>
      </c>
      <c r="AK395" s="49"/>
    </row>
    <row r="396" spans="1:37" s="5" customFormat="1" ht="15" x14ac:dyDescent="0.25">
      <c r="A396" s="89"/>
      <c r="B396" s="53"/>
      <c r="C396" s="200" t="s">
        <v>468</v>
      </c>
      <c r="D396" s="200"/>
      <c r="E396" s="200"/>
      <c r="F396" s="200"/>
      <c r="G396" s="200"/>
      <c r="H396" s="200"/>
      <c r="I396" s="200"/>
      <c r="J396" s="200"/>
      <c r="K396" s="200"/>
      <c r="L396" s="90">
        <v>1608.35</v>
      </c>
      <c r="M396" s="91"/>
      <c r="N396" s="92"/>
      <c r="AB396" s="41"/>
      <c r="AC396" s="49"/>
      <c r="AH396" s="49"/>
      <c r="AI396" s="49"/>
      <c r="AJ396" s="4" t="s">
        <v>468</v>
      </c>
      <c r="AK396" s="49"/>
    </row>
    <row r="397" spans="1:37" s="5" customFormat="1" ht="15" x14ac:dyDescent="0.25">
      <c r="A397" s="89"/>
      <c r="B397" s="53"/>
      <c r="C397" s="200" t="s">
        <v>469</v>
      </c>
      <c r="D397" s="200"/>
      <c r="E397" s="200"/>
      <c r="F397" s="200"/>
      <c r="G397" s="200"/>
      <c r="H397" s="200"/>
      <c r="I397" s="200"/>
      <c r="J397" s="200"/>
      <c r="K397" s="200"/>
      <c r="L397" s="93"/>
      <c r="M397" s="91"/>
      <c r="N397" s="92"/>
      <c r="AB397" s="41"/>
      <c r="AC397" s="49"/>
      <c r="AH397" s="49"/>
      <c r="AI397" s="49"/>
      <c r="AJ397" s="4" t="s">
        <v>469</v>
      </c>
      <c r="AK397" s="49"/>
    </row>
    <row r="398" spans="1:37" s="5" customFormat="1" ht="15" x14ac:dyDescent="0.25">
      <c r="A398" s="89"/>
      <c r="B398" s="53"/>
      <c r="C398" s="200" t="s">
        <v>470</v>
      </c>
      <c r="D398" s="200"/>
      <c r="E398" s="200"/>
      <c r="F398" s="200"/>
      <c r="G398" s="200"/>
      <c r="H398" s="200"/>
      <c r="I398" s="200"/>
      <c r="J398" s="200"/>
      <c r="K398" s="200"/>
      <c r="L398" s="94">
        <v>765.88</v>
      </c>
      <c r="M398" s="91"/>
      <c r="N398" s="92"/>
      <c r="AB398" s="41"/>
      <c r="AC398" s="49"/>
      <c r="AH398" s="49"/>
      <c r="AI398" s="49"/>
      <c r="AJ398" s="4" t="s">
        <v>470</v>
      </c>
      <c r="AK398" s="49"/>
    </row>
    <row r="399" spans="1:37" s="5" customFormat="1" ht="15" x14ac:dyDescent="0.25">
      <c r="A399" s="89"/>
      <c r="B399" s="53"/>
      <c r="C399" s="200" t="s">
        <v>471</v>
      </c>
      <c r="D399" s="200"/>
      <c r="E399" s="200"/>
      <c r="F399" s="200"/>
      <c r="G399" s="200"/>
      <c r="H399" s="200"/>
      <c r="I399" s="200"/>
      <c r="J399" s="200"/>
      <c r="K399" s="200"/>
      <c r="L399" s="94">
        <v>566.75</v>
      </c>
      <c r="M399" s="91"/>
      <c r="N399" s="92"/>
      <c r="AB399" s="41"/>
      <c r="AC399" s="49"/>
      <c r="AH399" s="49"/>
      <c r="AI399" s="49"/>
      <c r="AJ399" s="4" t="s">
        <v>471</v>
      </c>
      <c r="AK399" s="49"/>
    </row>
    <row r="400" spans="1:37" s="5" customFormat="1" ht="15" x14ac:dyDescent="0.25">
      <c r="A400" s="89"/>
      <c r="B400" s="53"/>
      <c r="C400" s="200" t="s">
        <v>472</v>
      </c>
      <c r="D400" s="200"/>
      <c r="E400" s="200"/>
      <c r="F400" s="200"/>
      <c r="G400" s="200"/>
      <c r="H400" s="200"/>
      <c r="I400" s="200"/>
      <c r="J400" s="200"/>
      <c r="K400" s="200"/>
      <c r="L400" s="94">
        <v>275.72000000000003</v>
      </c>
      <c r="M400" s="91"/>
      <c r="N400" s="92"/>
      <c r="AB400" s="41"/>
      <c r="AC400" s="49"/>
      <c r="AH400" s="49"/>
      <c r="AI400" s="49"/>
      <c r="AJ400" s="4" t="s">
        <v>472</v>
      </c>
      <c r="AK400" s="49"/>
    </row>
    <row r="401" spans="1:40" s="5" customFormat="1" ht="15" x14ac:dyDescent="0.25">
      <c r="A401" s="89"/>
      <c r="B401" s="53"/>
      <c r="C401" s="200" t="s">
        <v>99</v>
      </c>
      <c r="D401" s="200"/>
      <c r="E401" s="200"/>
      <c r="F401" s="200"/>
      <c r="G401" s="200"/>
      <c r="H401" s="200"/>
      <c r="I401" s="200"/>
      <c r="J401" s="200"/>
      <c r="K401" s="200"/>
      <c r="L401" s="94">
        <v>765.88</v>
      </c>
      <c r="M401" s="91"/>
      <c r="N401" s="92"/>
      <c r="AB401" s="41"/>
      <c r="AC401" s="49"/>
      <c r="AH401" s="49"/>
      <c r="AI401" s="49"/>
      <c r="AJ401" s="4" t="s">
        <v>99</v>
      </c>
      <c r="AK401" s="49"/>
    </row>
    <row r="402" spans="1:40" s="5" customFormat="1" ht="15" x14ac:dyDescent="0.25">
      <c r="A402" s="89"/>
      <c r="B402" s="53"/>
      <c r="C402" s="200" t="s">
        <v>100</v>
      </c>
      <c r="D402" s="200"/>
      <c r="E402" s="200"/>
      <c r="F402" s="200"/>
      <c r="G402" s="200"/>
      <c r="H402" s="200"/>
      <c r="I402" s="200"/>
      <c r="J402" s="200"/>
      <c r="K402" s="200"/>
      <c r="L402" s="94">
        <v>566.75</v>
      </c>
      <c r="M402" s="91"/>
      <c r="N402" s="92"/>
      <c r="AB402" s="41"/>
      <c r="AC402" s="49"/>
      <c r="AH402" s="49"/>
      <c r="AI402" s="49"/>
      <c r="AJ402" s="4" t="s">
        <v>100</v>
      </c>
      <c r="AK402" s="49"/>
    </row>
    <row r="403" spans="1:40" s="5" customFormat="1" ht="15" x14ac:dyDescent="0.25">
      <c r="A403" s="89"/>
      <c r="B403" s="53"/>
      <c r="C403" s="200" t="s">
        <v>101</v>
      </c>
      <c r="D403" s="200"/>
      <c r="E403" s="200"/>
      <c r="F403" s="200"/>
      <c r="G403" s="200"/>
      <c r="H403" s="200"/>
      <c r="I403" s="200"/>
      <c r="J403" s="200"/>
      <c r="K403" s="200"/>
      <c r="L403" s="94">
        <v>275.72000000000003</v>
      </c>
      <c r="M403" s="91"/>
      <c r="N403" s="92"/>
      <c r="AB403" s="41"/>
      <c r="AC403" s="49"/>
      <c r="AH403" s="49"/>
      <c r="AI403" s="49"/>
      <c r="AJ403" s="4" t="s">
        <v>101</v>
      </c>
      <c r="AK403" s="49"/>
    </row>
    <row r="404" spans="1:40" s="5" customFormat="1" ht="15" x14ac:dyDescent="0.25">
      <c r="A404" s="89"/>
      <c r="B404" s="95"/>
      <c r="C404" s="201" t="s">
        <v>506</v>
      </c>
      <c r="D404" s="201"/>
      <c r="E404" s="201"/>
      <c r="F404" s="201"/>
      <c r="G404" s="201"/>
      <c r="H404" s="201"/>
      <c r="I404" s="201"/>
      <c r="J404" s="201"/>
      <c r="K404" s="201"/>
      <c r="L404" s="96">
        <v>1608.35</v>
      </c>
      <c r="M404" s="97"/>
      <c r="N404" s="98"/>
      <c r="AB404" s="41"/>
      <c r="AC404" s="49"/>
      <c r="AH404" s="49"/>
      <c r="AI404" s="49"/>
      <c r="AK404" s="49" t="s">
        <v>506</v>
      </c>
    </row>
    <row r="405" spans="1:40" s="5" customFormat="1" ht="11.25" hidden="1" customHeight="1" x14ac:dyDescent="0.25">
      <c r="B405" s="108"/>
      <c r="C405" s="108"/>
      <c r="D405" s="108"/>
      <c r="E405" s="108"/>
      <c r="F405" s="108"/>
      <c r="G405" s="108"/>
      <c r="H405" s="108"/>
      <c r="I405" s="108"/>
      <c r="J405" s="108"/>
      <c r="K405" s="108"/>
      <c r="L405" s="109"/>
      <c r="M405" s="109"/>
      <c r="N405" s="109"/>
    </row>
    <row r="406" spans="1:40" s="5" customFormat="1" ht="15" x14ac:dyDescent="0.25">
      <c r="A406" s="84"/>
      <c r="B406" s="85"/>
      <c r="C406" s="202" t="s">
        <v>356</v>
      </c>
      <c r="D406" s="202"/>
      <c r="E406" s="202"/>
      <c r="F406" s="202"/>
      <c r="G406" s="202"/>
      <c r="H406" s="202"/>
      <c r="I406" s="202"/>
      <c r="J406" s="202"/>
      <c r="K406" s="202"/>
      <c r="L406" s="86"/>
      <c r="M406" s="87"/>
      <c r="N406" s="88"/>
      <c r="AM406" s="49" t="s">
        <v>356</v>
      </c>
    </row>
    <row r="407" spans="1:40" s="5" customFormat="1" ht="15" x14ac:dyDescent="0.25">
      <c r="A407" s="89"/>
      <c r="B407" s="53"/>
      <c r="C407" s="200" t="s">
        <v>88</v>
      </c>
      <c r="D407" s="200"/>
      <c r="E407" s="200"/>
      <c r="F407" s="200"/>
      <c r="G407" s="200"/>
      <c r="H407" s="200"/>
      <c r="I407" s="200"/>
      <c r="J407" s="200"/>
      <c r="K407" s="200"/>
      <c r="L407" s="90">
        <v>21412.7</v>
      </c>
      <c r="M407" s="91"/>
      <c r="N407" s="110">
        <v>1063783</v>
      </c>
      <c r="AM407" s="49"/>
      <c r="AN407" s="4" t="s">
        <v>88</v>
      </c>
    </row>
    <row r="408" spans="1:40" s="5" customFormat="1" ht="15" x14ac:dyDescent="0.25">
      <c r="A408" s="89"/>
      <c r="B408" s="53"/>
      <c r="C408" s="200" t="s">
        <v>89</v>
      </c>
      <c r="D408" s="200"/>
      <c r="E408" s="200"/>
      <c r="F408" s="200"/>
      <c r="G408" s="200"/>
      <c r="H408" s="200"/>
      <c r="I408" s="200"/>
      <c r="J408" s="200"/>
      <c r="K408" s="200"/>
      <c r="L408" s="93"/>
      <c r="M408" s="91"/>
      <c r="N408" s="92"/>
      <c r="AM408" s="49"/>
      <c r="AN408" s="4" t="s">
        <v>89</v>
      </c>
    </row>
    <row r="409" spans="1:40" s="5" customFormat="1" ht="15" x14ac:dyDescent="0.25">
      <c r="A409" s="89"/>
      <c r="B409" s="53"/>
      <c r="C409" s="200" t="s">
        <v>90</v>
      </c>
      <c r="D409" s="200"/>
      <c r="E409" s="200"/>
      <c r="F409" s="200"/>
      <c r="G409" s="200"/>
      <c r="H409" s="200"/>
      <c r="I409" s="200"/>
      <c r="J409" s="200"/>
      <c r="K409" s="200"/>
      <c r="L409" s="90">
        <v>21412.7</v>
      </c>
      <c r="M409" s="91"/>
      <c r="N409" s="110">
        <v>1063783</v>
      </c>
      <c r="AM409" s="49"/>
      <c r="AN409" s="4" t="s">
        <v>90</v>
      </c>
    </row>
    <row r="410" spans="1:40" s="5" customFormat="1" ht="15" x14ac:dyDescent="0.25">
      <c r="A410" s="89"/>
      <c r="B410" s="53"/>
      <c r="C410" s="200" t="s">
        <v>467</v>
      </c>
      <c r="D410" s="200"/>
      <c r="E410" s="200"/>
      <c r="F410" s="200"/>
      <c r="G410" s="200"/>
      <c r="H410" s="200"/>
      <c r="I410" s="200"/>
      <c r="J410" s="200"/>
      <c r="K410" s="200"/>
      <c r="L410" s="90">
        <v>44966.68</v>
      </c>
      <c r="M410" s="91"/>
      <c r="N410" s="110">
        <v>2233943</v>
      </c>
      <c r="AM410" s="49"/>
      <c r="AN410" s="4" t="s">
        <v>467</v>
      </c>
    </row>
    <row r="411" spans="1:40" s="5" customFormat="1" ht="15" x14ac:dyDescent="0.25">
      <c r="A411" s="89"/>
      <c r="B411" s="53"/>
      <c r="C411" s="200" t="s">
        <v>468</v>
      </c>
      <c r="D411" s="200"/>
      <c r="E411" s="200"/>
      <c r="F411" s="200"/>
      <c r="G411" s="200"/>
      <c r="H411" s="200"/>
      <c r="I411" s="200"/>
      <c r="J411" s="200"/>
      <c r="K411" s="200"/>
      <c r="L411" s="90">
        <v>44966.68</v>
      </c>
      <c r="M411" s="91"/>
      <c r="N411" s="110">
        <v>2233943</v>
      </c>
      <c r="AM411" s="49"/>
      <c r="AN411" s="4" t="s">
        <v>468</v>
      </c>
    </row>
    <row r="412" spans="1:40" s="5" customFormat="1" ht="15" x14ac:dyDescent="0.25">
      <c r="A412" s="89"/>
      <c r="B412" s="53"/>
      <c r="C412" s="200" t="s">
        <v>469</v>
      </c>
      <c r="D412" s="200"/>
      <c r="E412" s="200"/>
      <c r="F412" s="200"/>
      <c r="G412" s="200"/>
      <c r="H412" s="200"/>
      <c r="I412" s="200"/>
      <c r="J412" s="200"/>
      <c r="K412" s="200"/>
      <c r="L412" s="93"/>
      <c r="M412" s="91"/>
      <c r="N412" s="92"/>
      <c r="AM412" s="49"/>
      <c r="AN412" s="4" t="s">
        <v>469</v>
      </c>
    </row>
    <row r="413" spans="1:40" s="5" customFormat="1" ht="15" x14ac:dyDescent="0.25">
      <c r="A413" s="89"/>
      <c r="B413" s="53"/>
      <c r="C413" s="200" t="s">
        <v>470</v>
      </c>
      <c r="D413" s="200"/>
      <c r="E413" s="200"/>
      <c r="F413" s="200"/>
      <c r="G413" s="200"/>
      <c r="H413" s="200"/>
      <c r="I413" s="200"/>
      <c r="J413" s="200"/>
      <c r="K413" s="200"/>
      <c r="L413" s="90">
        <v>21412.7</v>
      </c>
      <c r="M413" s="91"/>
      <c r="N413" s="110">
        <v>1063783</v>
      </c>
      <c r="AM413" s="49"/>
      <c r="AN413" s="4" t="s">
        <v>470</v>
      </c>
    </row>
    <row r="414" spans="1:40" s="5" customFormat="1" ht="15" x14ac:dyDescent="0.25">
      <c r="A414" s="89"/>
      <c r="B414" s="53"/>
      <c r="C414" s="200" t="s">
        <v>471</v>
      </c>
      <c r="D414" s="200"/>
      <c r="E414" s="200"/>
      <c r="F414" s="200"/>
      <c r="G414" s="200"/>
      <c r="H414" s="200"/>
      <c r="I414" s="200"/>
      <c r="J414" s="200"/>
      <c r="K414" s="200"/>
      <c r="L414" s="90">
        <v>15845.41</v>
      </c>
      <c r="M414" s="91"/>
      <c r="N414" s="110">
        <v>787198</v>
      </c>
      <c r="AM414" s="49"/>
      <c r="AN414" s="4" t="s">
        <v>471</v>
      </c>
    </row>
    <row r="415" spans="1:40" s="5" customFormat="1" ht="15" x14ac:dyDescent="0.25">
      <c r="A415" s="89"/>
      <c r="B415" s="53"/>
      <c r="C415" s="200" t="s">
        <v>472</v>
      </c>
      <c r="D415" s="200"/>
      <c r="E415" s="200"/>
      <c r="F415" s="200"/>
      <c r="G415" s="200"/>
      <c r="H415" s="200"/>
      <c r="I415" s="200"/>
      <c r="J415" s="200"/>
      <c r="K415" s="200"/>
      <c r="L415" s="90">
        <v>7708.57</v>
      </c>
      <c r="M415" s="91"/>
      <c r="N415" s="110">
        <v>382962</v>
      </c>
      <c r="AM415" s="49"/>
      <c r="AN415" s="4" t="s">
        <v>472</v>
      </c>
    </row>
    <row r="416" spans="1:40" s="5" customFormat="1" ht="15" x14ac:dyDescent="0.25">
      <c r="A416" s="89"/>
      <c r="B416" s="53"/>
      <c r="C416" s="200" t="s">
        <v>99</v>
      </c>
      <c r="D416" s="200"/>
      <c r="E416" s="200"/>
      <c r="F416" s="200"/>
      <c r="G416" s="200"/>
      <c r="H416" s="200"/>
      <c r="I416" s="200"/>
      <c r="J416" s="200"/>
      <c r="K416" s="200"/>
      <c r="L416" s="90">
        <v>21412.7</v>
      </c>
      <c r="M416" s="91"/>
      <c r="N416" s="110">
        <v>1063783</v>
      </c>
      <c r="AM416" s="49"/>
      <c r="AN416" s="4" t="s">
        <v>99</v>
      </c>
    </row>
    <row r="417" spans="1:46" s="5" customFormat="1" ht="15" x14ac:dyDescent="0.25">
      <c r="A417" s="89"/>
      <c r="B417" s="53"/>
      <c r="C417" s="200" t="s">
        <v>100</v>
      </c>
      <c r="D417" s="200"/>
      <c r="E417" s="200"/>
      <c r="F417" s="200"/>
      <c r="G417" s="200"/>
      <c r="H417" s="200"/>
      <c r="I417" s="200"/>
      <c r="J417" s="200"/>
      <c r="K417" s="200"/>
      <c r="L417" s="90">
        <v>15845.41</v>
      </c>
      <c r="M417" s="91"/>
      <c r="N417" s="110">
        <v>787198</v>
      </c>
      <c r="AM417" s="49"/>
      <c r="AN417" s="4" t="s">
        <v>100</v>
      </c>
    </row>
    <row r="418" spans="1:46" s="5" customFormat="1" ht="15" x14ac:dyDescent="0.25">
      <c r="A418" s="89"/>
      <c r="B418" s="53"/>
      <c r="C418" s="200" t="s">
        <v>101</v>
      </c>
      <c r="D418" s="200"/>
      <c r="E418" s="200"/>
      <c r="F418" s="200"/>
      <c r="G418" s="200"/>
      <c r="H418" s="200"/>
      <c r="I418" s="200"/>
      <c r="J418" s="200"/>
      <c r="K418" s="200"/>
      <c r="L418" s="90">
        <v>7708.57</v>
      </c>
      <c r="M418" s="91"/>
      <c r="N418" s="110">
        <v>382962</v>
      </c>
      <c r="AM418" s="49"/>
      <c r="AN418" s="4" t="s">
        <v>101</v>
      </c>
    </row>
    <row r="419" spans="1:46" s="5" customFormat="1" ht="15" x14ac:dyDescent="0.25">
      <c r="A419" s="89"/>
      <c r="B419" s="53"/>
      <c r="C419" s="200" t="s">
        <v>358</v>
      </c>
      <c r="D419" s="200"/>
      <c r="E419" s="200"/>
      <c r="F419" s="200"/>
      <c r="G419" s="200"/>
      <c r="H419" s="200"/>
      <c r="I419" s="200"/>
      <c r="J419" s="200"/>
      <c r="K419" s="200"/>
      <c r="L419" s="90">
        <v>8993.34</v>
      </c>
      <c r="M419" s="91"/>
      <c r="N419" s="110">
        <v>446788.6</v>
      </c>
      <c r="AM419" s="49"/>
      <c r="AO419" s="4" t="s">
        <v>358</v>
      </c>
    </row>
    <row r="420" spans="1:46" s="5" customFormat="1" ht="15" x14ac:dyDescent="0.25">
      <c r="A420" s="89"/>
      <c r="B420" s="95"/>
      <c r="C420" s="201" t="s">
        <v>359</v>
      </c>
      <c r="D420" s="201"/>
      <c r="E420" s="201"/>
      <c r="F420" s="201"/>
      <c r="G420" s="201"/>
      <c r="H420" s="201"/>
      <c r="I420" s="201"/>
      <c r="J420" s="201"/>
      <c r="K420" s="201"/>
      <c r="L420" s="96">
        <v>53960.02</v>
      </c>
      <c r="M420" s="97"/>
      <c r="N420" s="111">
        <v>2680731.6</v>
      </c>
      <c r="AM420" s="49"/>
      <c r="AP420" s="49" t="s">
        <v>359</v>
      </c>
    </row>
    <row r="421" spans="1:46" s="5" customFormat="1" ht="13.5" hidden="1" customHeight="1" x14ac:dyDescent="0.25">
      <c r="B421" s="83"/>
      <c r="C421" s="81"/>
      <c r="D421" s="81"/>
      <c r="E421" s="81"/>
      <c r="F421" s="81"/>
      <c r="G421" s="81"/>
      <c r="H421" s="81"/>
      <c r="I421" s="81"/>
      <c r="J421" s="81"/>
      <c r="K421" s="81"/>
      <c r="L421" s="96"/>
      <c r="M421" s="112"/>
      <c r="N421" s="113"/>
    </row>
    <row r="422" spans="1:46" s="5" customFormat="1" ht="26.25" hidden="1" customHeight="1" x14ac:dyDescent="0.25">
      <c r="A422" s="114"/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</row>
    <row r="423" spans="1:46" s="8" customFormat="1" ht="15" hidden="1" x14ac:dyDescent="0.25">
      <c r="A423" s="7"/>
      <c r="B423" s="116" t="s">
        <v>360</v>
      </c>
      <c r="C423" s="198"/>
      <c r="D423" s="198"/>
      <c r="E423" s="198"/>
      <c r="F423" s="198"/>
      <c r="G423" s="198"/>
      <c r="H423" s="199" t="s">
        <v>513</v>
      </c>
      <c r="I423" s="199"/>
      <c r="J423" s="199"/>
      <c r="K423" s="199"/>
      <c r="L423" s="199"/>
      <c r="M423" s="5"/>
      <c r="N423" s="5"/>
      <c r="O423" s="3"/>
      <c r="P423" s="3"/>
      <c r="Q423" s="3"/>
      <c r="R423" s="5"/>
      <c r="S423" s="5"/>
      <c r="T423" s="5"/>
      <c r="U423" s="5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 t="s">
        <v>7</v>
      </c>
      <c r="AR423" s="13" t="s">
        <v>513</v>
      </c>
      <c r="AS423" s="13"/>
      <c r="AT423" s="13"/>
    </row>
    <row r="424" spans="1:46" s="117" customFormat="1" ht="16.5" hidden="1" customHeight="1" x14ac:dyDescent="0.25">
      <c r="A424" s="11"/>
      <c r="B424" s="116"/>
      <c r="C424" s="197" t="s">
        <v>362</v>
      </c>
      <c r="D424" s="197"/>
      <c r="E424" s="197"/>
      <c r="F424" s="197"/>
      <c r="G424" s="197"/>
      <c r="H424" s="197"/>
      <c r="I424" s="197"/>
      <c r="J424" s="197"/>
      <c r="K424" s="197"/>
      <c r="L424" s="197"/>
      <c r="O424" s="118"/>
      <c r="P424" s="118"/>
      <c r="Q424" s="118"/>
      <c r="V424" s="119"/>
      <c r="W424" s="119"/>
      <c r="X424" s="119"/>
      <c r="Y424" s="119"/>
      <c r="Z424" s="119"/>
      <c r="AA424" s="119"/>
      <c r="AB424" s="119"/>
      <c r="AC424" s="119"/>
      <c r="AD424" s="119"/>
      <c r="AE424" s="119"/>
      <c r="AF424" s="119"/>
      <c r="AG424" s="119"/>
      <c r="AH424" s="119"/>
      <c r="AI424" s="119"/>
      <c r="AJ424" s="119"/>
      <c r="AK424" s="119"/>
      <c r="AL424" s="119"/>
      <c r="AM424" s="119"/>
      <c r="AN424" s="119"/>
      <c r="AO424" s="119"/>
      <c r="AP424" s="119"/>
      <c r="AQ424" s="119"/>
      <c r="AR424" s="119"/>
      <c r="AS424" s="119"/>
      <c r="AT424" s="119"/>
    </row>
    <row r="425" spans="1:46" s="8" customFormat="1" ht="15" hidden="1" x14ac:dyDescent="0.25">
      <c r="A425" s="7"/>
      <c r="B425" s="116" t="s">
        <v>363</v>
      </c>
      <c r="C425" s="198"/>
      <c r="D425" s="198"/>
      <c r="E425" s="198"/>
      <c r="F425" s="198"/>
      <c r="G425" s="198"/>
      <c r="H425" s="199" t="s">
        <v>364</v>
      </c>
      <c r="I425" s="199"/>
      <c r="J425" s="199"/>
      <c r="K425" s="199"/>
      <c r="L425" s="199"/>
      <c r="M425" s="5"/>
      <c r="N425" s="5"/>
      <c r="O425" s="3"/>
      <c r="P425" s="3"/>
      <c r="Q425" s="3"/>
      <c r="R425" s="5"/>
      <c r="S425" s="5"/>
      <c r="T425" s="5"/>
      <c r="U425" s="5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 t="s">
        <v>7</v>
      </c>
      <c r="AT425" s="13" t="s">
        <v>364</v>
      </c>
    </row>
    <row r="426" spans="1:46" s="117" customFormat="1" ht="16.5" hidden="1" customHeight="1" x14ac:dyDescent="0.25">
      <c r="A426" s="11"/>
      <c r="C426" s="197" t="s">
        <v>362</v>
      </c>
      <c r="D426" s="197"/>
      <c r="E426" s="197"/>
      <c r="F426" s="197"/>
      <c r="G426" s="197"/>
      <c r="H426" s="197"/>
      <c r="I426" s="197"/>
      <c r="J426" s="197"/>
      <c r="K426" s="197"/>
      <c r="L426" s="197"/>
      <c r="O426" s="118"/>
      <c r="P426" s="118"/>
      <c r="Q426" s="118"/>
      <c r="V426" s="119"/>
      <c r="W426" s="119"/>
      <c r="X426" s="119"/>
      <c r="Y426" s="119"/>
      <c r="Z426" s="119"/>
      <c r="AA426" s="119"/>
      <c r="AB426" s="119"/>
      <c r="AC426" s="119"/>
      <c r="AD426" s="119"/>
      <c r="AE426" s="119"/>
      <c r="AF426" s="119"/>
      <c r="AG426" s="119"/>
      <c r="AH426" s="119"/>
      <c r="AI426" s="119"/>
      <c r="AJ426" s="119"/>
      <c r="AK426" s="119"/>
      <c r="AL426" s="119"/>
      <c r="AM426" s="119"/>
      <c r="AN426" s="119"/>
      <c r="AO426" s="119"/>
      <c r="AP426" s="119"/>
      <c r="AQ426" s="119"/>
      <c r="AR426" s="119"/>
      <c r="AS426" s="119"/>
      <c r="AT426" s="119"/>
    </row>
    <row r="427" spans="1:46" s="8" customFormat="1" ht="19.5" customHeight="1" x14ac:dyDescent="0.2">
      <c r="A427" s="7"/>
      <c r="C427" s="120"/>
      <c r="D427" s="120"/>
      <c r="E427" s="120"/>
      <c r="F427" s="120"/>
      <c r="G427" s="120"/>
      <c r="H427" s="120"/>
      <c r="I427" s="120"/>
      <c r="J427" s="120"/>
      <c r="K427" s="120"/>
      <c r="L427" s="120"/>
      <c r="O427" s="3"/>
      <c r="P427" s="3"/>
      <c r="Q427" s="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</row>
    <row r="428" spans="1:46" s="5" customFormat="1" ht="15" x14ac:dyDescent="0.25">
      <c r="B428" s="121"/>
      <c r="D428" s="121"/>
      <c r="F428" s="121"/>
    </row>
  </sheetData>
  <mergeCells count="411">
    <mergeCell ref="C425:G425"/>
    <mergeCell ref="H425:L425"/>
    <mergeCell ref="C426:L426"/>
    <mergeCell ref="C419:K419"/>
    <mergeCell ref="C420:K420"/>
    <mergeCell ref="C423:G423"/>
    <mergeCell ref="H423:L423"/>
    <mergeCell ref="C424:L424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K413"/>
    <mergeCell ref="C403:K403"/>
    <mergeCell ref="C404:K404"/>
    <mergeCell ref="C406:K406"/>
    <mergeCell ref="C407:K407"/>
    <mergeCell ref="C408:K408"/>
    <mergeCell ref="C398:K398"/>
    <mergeCell ref="C399:K399"/>
    <mergeCell ref="C400:K400"/>
    <mergeCell ref="C401:K401"/>
    <mergeCell ref="C402:K402"/>
    <mergeCell ref="C393:K393"/>
    <mergeCell ref="C394:K394"/>
    <mergeCell ref="C395:K395"/>
    <mergeCell ref="C396:K396"/>
    <mergeCell ref="C397:K397"/>
    <mergeCell ref="C387:E387"/>
    <mergeCell ref="C388:E388"/>
    <mergeCell ref="C389:E389"/>
    <mergeCell ref="C391:K391"/>
    <mergeCell ref="C392:K392"/>
    <mergeCell ref="C382:N382"/>
    <mergeCell ref="C383:E383"/>
    <mergeCell ref="C384:E384"/>
    <mergeCell ref="C385:E385"/>
    <mergeCell ref="C386:E386"/>
    <mergeCell ref="C377:K377"/>
    <mergeCell ref="C378:K378"/>
    <mergeCell ref="C379:K379"/>
    <mergeCell ref="A380:N380"/>
    <mergeCell ref="C381:E381"/>
    <mergeCell ref="C372:K372"/>
    <mergeCell ref="C373:K373"/>
    <mergeCell ref="C374:K374"/>
    <mergeCell ref="C375:K375"/>
    <mergeCell ref="C376:K376"/>
    <mergeCell ref="C367:K367"/>
    <mergeCell ref="C368:K368"/>
    <mergeCell ref="C369:K369"/>
    <mergeCell ref="C370:K370"/>
    <mergeCell ref="C371:K371"/>
    <mergeCell ref="C361:E361"/>
    <mergeCell ref="C362:E362"/>
    <mergeCell ref="C363:E363"/>
    <mergeCell ref="C364:E364"/>
    <mergeCell ref="C366:K366"/>
    <mergeCell ref="C356:E356"/>
    <mergeCell ref="C357:N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N348"/>
    <mergeCell ref="C349:E349"/>
    <mergeCell ref="C350:E350"/>
    <mergeCell ref="C341:E341"/>
    <mergeCell ref="C342:E342"/>
    <mergeCell ref="C343:E343"/>
    <mergeCell ref="C344:E344"/>
    <mergeCell ref="C345:E345"/>
    <mergeCell ref="C336:K336"/>
    <mergeCell ref="A337:N337"/>
    <mergeCell ref="C338:E338"/>
    <mergeCell ref="C339:N339"/>
    <mergeCell ref="C340:E340"/>
    <mergeCell ref="C331:K331"/>
    <mergeCell ref="C332:K332"/>
    <mergeCell ref="C333:K333"/>
    <mergeCell ref="C334:K334"/>
    <mergeCell ref="C335:K335"/>
    <mergeCell ref="C326:K326"/>
    <mergeCell ref="C327:K327"/>
    <mergeCell ref="C328:K328"/>
    <mergeCell ref="C329:K329"/>
    <mergeCell ref="C330:K330"/>
    <mergeCell ref="C320:E320"/>
    <mergeCell ref="C321:E321"/>
    <mergeCell ref="C323:K323"/>
    <mergeCell ref="C324:K324"/>
    <mergeCell ref="C325:K325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N314"/>
    <mergeCell ref="C305:E305"/>
    <mergeCell ref="C306:E306"/>
    <mergeCell ref="C307:E307"/>
    <mergeCell ref="C308:E308"/>
    <mergeCell ref="C309:E309"/>
    <mergeCell ref="C300:K300"/>
    <mergeCell ref="A301:N301"/>
    <mergeCell ref="C302:E302"/>
    <mergeCell ref="C303:N303"/>
    <mergeCell ref="C304:N304"/>
    <mergeCell ref="C295:K295"/>
    <mergeCell ref="C296:K296"/>
    <mergeCell ref="C297:K297"/>
    <mergeCell ref="C298:K298"/>
    <mergeCell ref="C299:K299"/>
    <mergeCell ref="C290:K290"/>
    <mergeCell ref="C291:K291"/>
    <mergeCell ref="C292:K292"/>
    <mergeCell ref="C293:K293"/>
    <mergeCell ref="C294:K294"/>
    <mergeCell ref="C284:E284"/>
    <mergeCell ref="C285:E285"/>
    <mergeCell ref="C287:K287"/>
    <mergeCell ref="C288:K288"/>
    <mergeCell ref="C289:K289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N278"/>
    <mergeCell ref="C269:N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N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24:N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N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N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N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N188"/>
    <mergeCell ref="C179:N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N170"/>
    <mergeCell ref="C171:E171"/>
    <mergeCell ref="C172:E172"/>
    <mergeCell ref="C173:E173"/>
    <mergeCell ref="C164:K164"/>
    <mergeCell ref="C165:K165"/>
    <mergeCell ref="C166:K166"/>
    <mergeCell ref="C167:K167"/>
    <mergeCell ref="A168:N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N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N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N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N46"/>
    <mergeCell ref="C47:E47"/>
    <mergeCell ref="C38:E38"/>
    <mergeCell ref="C39:E39"/>
    <mergeCell ref="C40:E40"/>
    <mergeCell ref="C41:E41"/>
    <mergeCell ref="C42:E42"/>
    <mergeCell ref="C36:E36"/>
    <mergeCell ref="C37:N37"/>
    <mergeCell ref="L28:M28"/>
    <mergeCell ref="A31:A33"/>
    <mergeCell ref="B31:B33"/>
    <mergeCell ref="C31:E33"/>
    <mergeCell ref="F31:F33"/>
    <mergeCell ref="G31:I32"/>
    <mergeCell ref="J31:L32"/>
    <mergeCell ref="M31:M33"/>
    <mergeCell ref="L27:M27"/>
    <mergeCell ref="A9:N9"/>
    <mergeCell ref="A11:N11"/>
    <mergeCell ref="A12:N12"/>
    <mergeCell ref="A13:N13"/>
    <mergeCell ref="A15:N15"/>
    <mergeCell ref="N31:N33"/>
    <mergeCell ref="C34:E34"/>
    <mergeCell ref="A35:N35"/>
    <mergeCell ref="G4:N4"/>
    <mergeCell ref="G5:N5"/>
    <mergeCell ref="A6:F6"/>
    <mergeCell ref="G6:N6"/>
    <mergeCell ref="A8:N8"/>
    <mergeCell ref="A16:N16"/>
    <mergeCell ref="B19:F19"/>
    <mergeCell ref="B20:F20"/>
    <mergeCell ref="D22:F22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7" firstPageNumber="78" fitToHeight="0" orientation="landscape" useFirstPageNumber="1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6"/>
  <sheetViews>
    <sheetView view="pageBreakPreview" topLeftCell="A184" zoomScale="74" zoomScaleNormal="100" zoomScaleSheetLayoutView="74" workbookViewId="0">
      <selection activeCell="A200" sqref="A200:XFD20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4" width="13.5703125" style="2" customWidth="1"/>
    <col min="5" max="5" width="15.28515625" style="2" customWidth="1"/>
    <col min="6" max="6" width="9.85546875" style="2" customWidth="1"/>
    <col min="7" max="7" width="9.7109375" style="2" customWidth="1"/>
    <col min="8" max="8" width="12.140625" style="2" customWidth="1"/>
    <col min="9" max="9" width="13" style="2" customWidth="1"/>
    <col min="10" max="10" width="12.42578125" style="2" customWidth="1"/>
    <col min="11" max="11" width="11.85546875" style="2" customWidth="1"/>
    <col min="12" max="12" width="14.5703125" style="2" customWidth="1"/>
    <col min="13" max="13" width="13.7109375" style="2" customWidth="1"/>
    <col min="14" max="14" width="14.5703125" style="2" customWidth="1"/>
    <col min="15" max="15" width="9.5703125" style="3" customWidth="1"/>
    <col min="16" max="16" width="80" style="3" hidden="1" customWidth="1"/>
    <col min="17" max="17" width="104.5703125" style="3" hidden="1" customWidth="1"/>
    <col min="18" max="21" width="9.140625" style="2"/>
    <col min="22" max="23" width="102" style="4" hidden="1" customWidth="1"/>
    <col min="24" max="26" width="183.5703125" style="4" hidden="1" customWidth="1"/>
    <col min="27" max="27" width="38.7109375" style="4" hidden="1" customWidth="1"/>
    <col min="28" max="28" width="183.5703125" style="4" hidden="1" customWidth="1"/>
    <col min="29" max="29" width="42.42578125" style="4" hidden="1" customWidth="1"/>
    <col min="30" max="30" width="154.28515625" style="4" hidden="1" customWidth="1"/>
    <col min="31" max="34" width="42.42578125" style="4" hidden="1" customWidth="1"/>
    <col min="35" max="35" width="154.28515625" style="4" hidden="1" customWidth="1"/>
    <col min="36" max="39" width="111.42578125" style="4" hidden="1" customWidth="1"/>
    <col min="40" max="40" width="62" style="4" hidden="1" customWidth="1"/>
    <col min="41" max="41" width="64" style="4" hidden="1" customWidth="1"/>
    <col min="42" max="42" width="62" style="4" hidden="1" customWidth="1"/>
    <col min="43" max="43" width="64" style="4" hidden="1" customWidth="1"/>
    <col min="44" max="16384" width="9.140625" style="2"/>
  </cols>
  <sheetData>
    <row r="1" spans="1:26" s="5" customFormat="1" ht="15" x14ac:dyDescent="0.25">
      <c r="N1" s="6" t="s">
        <v>0</v>
      </c>
    </row>
    <row r="2" spans="1:26" s="5" customFormat="1" ht="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 t="s">
        <v>1</v>
      </c>
    </row>
    <row r="3" spans="1:26" s="5" customFormat="1" ht="6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26" s="5" customFormat="1" ht="11.25" customHeight="1" x14ac:dyDescent="0.25">
      <c r="A4" s="10" t="s">
        <v>2</v>
      </c>
      <c r="B4" s="11"/>
      <c r="C4" s="7"/>
      <c r="E4" s="7"/>
      <c r="F4" s="7"/>
      <c r="G4" s="223" t="s">
        <v>3</v>
      </c>
      <c r="H4" s="223"/>
      <c r="I4" s="223"/>
      <c r="J4" s="223"/>
      <c r="K4" s="223"/>
      <c r="L4" s="223"/>
      <c r="M4" s="223"/>
      <c r="N4" s="223"/>
    </row>
    <row r="5" spans="1:26" s="5" customFormat="1" ht="45" customHeight="1" x14ac:dyDescent="0.25">
      <c r="A5" s="10" t="s">
        <v>4</v>
      </c>
      <c r="B5" s="11"/>
      <c r="C5" s="7"/>
      <c r="E5" s="12"/>
      <c r="F5" s="12"/>
      <c r="G5" s="227" t="s">
        <v>5</v>
      </c>
      <c r="H5" s="227"/>
      <c r="I5" s="227"/>
      <c r="J5" s="227"/>
      <c r="K5" s="227"/>
      <c r="L5" s="227"/>
      <c r="M5" s="227"/>
      <c r="N5" s="227"/>
      <c r="V5" s="13" t="s">
        <v>5</v>
      </c>
    </row>
    <row r="6" spans="1:26" s="5" customFormat="1" ht="15" x14ac:dyDescent="0.25">
      <c r="A6" s="228" t="s">
        <v>6</v>
      </c>
      <c r="B6" s="228"/>
      <c r="C6" s="228"/>
      <c r="D6" s="228"/>
      <c r="E6" s="228"/>
      <c r="F6" s="228"/>
      <c r="G6" s="227"/>
      <c r="H6" s="227"/>
      <c r="I6" s="227"/>
      <c r="J6" s="227"/>
      <c r="K6" s="227"/>
      <c r="L6" s="227"/>
      <c r="M6" s="227"/>
      <c r="N6" s="227"/>
      <c r="P6" s="14" t="s">
        <v>6</v>
      </c>
      <c r="Q6" s="14"/>
      <c r="R6" s="15"/>
      <c r="S6" s="15"/>
      <c r="T6" s="15"/>
      <c r="U6" s="15"/>
      <c r="W6" s="13" t="s">
        <v>7</v>
      </c>
    </row>
    <row r="7" spans="1:26" s="5" customFormat="1" ht="9" customHeight="1" x14ac:dyDescent="0.25">
      <c r="A7" s="16"/>
      <c r="B7" s="7"/>
      <c r="C7" s="7"/>
      <c r="D7" s="7"/>
      <c r="E7" s="7"/>
      <c r="F7" s="11"/>
      <c r="G7" s="11"/>
      <c r="H7" s="11"/>
      <c r="I7" s="11"/>
      <c r="J7" s="11"/>
      <c r="K7" s="11"/>
      <c r="L7" s="11"/>
      <c r="M7" s="11"/>
      <c r="N7" s="11"/>
    </row>
    <row r="8" spans="1:26" s="5" customFormat="1" ht="15" x14ac:dyDescent="0.25">
      <c r="A8" s="226" t="s">
        <v>8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X8" s="13" t="s">
        <v>8</v>
      </c>
    </row>
    <row r="9" spans="1:26" s="5" customFormat="1" ht="15" x14ac:dyDescent="0.25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</row>
    <row r="10" spans="1:26" s="5" customFormat="1" ht="9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26" s="5" customFormat="1" ht="15" x14ac:dyDescent="0.25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Y11" s="13" t="s">
        <v>7</v>
      </c>
    </row>
    <row r="12" spans="1:26" s="5" customFormat="1" ht="15" x14ac:dyDescent="0.25">
      <c r="A12" s="222" t="s">
        <v>10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</row>
    <row r="13" spans="1:26" s="5" customFormat="1" ht="21" customHeight="1" x14ac:dyDescent="0.25">
      <c r="A13" s="220" t="s">
        <v>514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</row>
    <row r="14" spans="1:26" s="5" customFormat="1" ht="9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26" s="5" customFormat="1" ht="15" x14ac:dyDescent="0.25">
      <c r="A15" s="221" t="s">
        <v>515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Z15" s="13" t="s">
        <v>515</v>
      </c>
    </row>
    <row r="16" spans="1:26" s="5" customFormat="1" ht="9" customHeight="1" x14ac:dyDescent="0.25">
      <c r="A16" s="222" t="s">
        <v>13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</row>
    <row r="17" spans="1:27" s="5" customFormat="1" ht="12" customHeight="1" x14ac:dyDescent="0.25">
      <c r="A17" s="7" t="s">
        <v>14</v>
      </c>
      <c r="B17" s="19" t="s">
        <v>15</v>
      </c>
      <c r="C17" s="1" t="s">
        <v>16</v>
      </c>
      <c r="D17" s="1"/>
      <c r="E17" s="1"/>
      <c r="F17" s="12"/>
      <c r="G17" s="12"/>
      <c r="H17" s="12"/>
      <c r="I17" s="12"/>
      <c r="J17" s="12"/>
      <c r="K17" s="12"/>
      <c r="L17" s="12"/>
      <c r="M17" s="12"/>
      <c r="N17" s="12"/>
    </row>
    <row r="18" spans="1:27" s="5" customFormat="1" ht="9" customHeight="1" x14ac:dyDescent="0.25">
      <c r="A18" s="7"/>
      <c r="B18" s="20"/>
      <c r="C18" s="1"/>
      <c r="D18" s="1"/>
      <c r="E18" s="1"/>
      <c r="F18" s="12"/>
      <c r="G18" s="12"/>
      <c r="H18" s="12"/>
      <c r="I18" s="12"/>
      <c r="J18" s="12"/>
      <c r="K18" s="12"/>
      <c r="L18" s="12"/>
      <c r="M18" s="12"/>
      <c r="N18" s="12"/>
    </row>
    <row r="19" spans="1:27" s="5" customFormat="1" ht="12" customHeight="1" x14ac:dyDescent="0.25">
      <c r="A19" s="7" t="s">
        <v>17</v>
      </c>
      <c r="B19" s="223" t="s">
        <v>516</v>
      </c>
      <c r="C19" s="223"/>
      <c r="D19" s="223"/>
      <c r="E19" s="223"/>
      <c r="F19" s="223"/>
      <c r="G19" s="12"/>
      <c r="H19" s="12"/>
      <c r="I19" s="12"/>
      <c r="J19" s="12"/>
      <c r="K19" s="12"/>
      <c r="L19" s="12"/>
      <c r="M19" s="12"/>
      <c r="N19" s="12"/>
    </row>
    <row r="20" spans="1:27" s="5" customFormat="1" ht="15" x14ac:dyDescent="0.25">
      <c r="A20" s="7"/>
      <c r="B20" s="224" t="s">
        <v>19</v>
      </c>
      <c r="C20" s="224"/>
      <c r="D20" s="224"/>
      <c r="E20" s="224"/>
      <c r="F20" s="224"/>
      <c r="G20" s="21"/>
      <c r="H20" s="21"/>
      <c r="I20" s="21"/>
      <c r="J20" s="21"/>
      <c r="K20" s="21"/>
      <c r="L20" s="21"/>
      <c r="M20" s="22"/>
      <c r="N20" s="21"/>
    </row>
    <row r="21" spans="1:27" s="5" customFormat="1" ht="9" customHeight="1" x14ac:dyDescent="0.25">
      <c r="A21" s="7"/>
      <c r="B21" s="7"/>
      <c r="C21" s="7"/>
      <c r="D21" s="23"/>
      <c r="E21" s="23"/>
      <c r="F21" s="23"/>
      <c r="G21" s="23"/>
      <c r="H21" s="23"/>
      <c r="I21" s="23"/>
      <c r="J21" s="23"/>
      <c r="K21" s="23"/>
      <c r="L21" s="23"/>
      <c r="M21" s="21"/>
      <c r="N21" s="21"/>
    </row>
    <row r="22" spans="1:27" s="5" customFormat="1" ht="15" x14ac:dyDescent="0.25">
      <c r="A22" s="24" t="s">
        <v>20</v>
      </c>
      <c r="B22" s="7"/>
      <c r="C22" s="7"/>
      <c r="D22" s="214" t="s">
        <v>424</v>
      </c>
      <c r="E22" s="214"/>
      <c r="F22" s="214"/>
      <c r="G22" s="25"/>
      <c r="H22" s="25"/>
      <c r="I22" s="25"/>
      <c r="J22" s="25"/>
      <c r="K22" s="25"/>
      <c r="L22" s="25"/>
      <c r="M22" s="25"/>
      <c r="N22" s="25"/>
      <c r="AA22" s="13" t="s">
        <v>424</v>
      </c>
    </row>
    <row r="23" spans="1:27" s="5" customFormat="1" ht="9" customHeight="1" x14ac:dyDescent="0.25">
      <c r="A23" s="7"/>
      <c r="B23" s="8"/>
      <c r="C23" s="8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27" s="5" customFormat="1" ht="12" customHeight="1" x14ac:dyDescent="0.25">
      <c r="A24" s="24" t="s">
        <v>22</v>
      </c>
      <c r="B24" s="8"/>
      <c r="C24" s="27">
        <v>1633.24</v>
      </c>
      <c r="D24" s="28" t="s">
        <v>517</v>
      </c>
      <c r="E24" s="29" t="s">
        <v>23</v>
      </c>
      <c r="G24" s="8"/>
      <c r="H24" s="8"/>
      <c r="I24" s="8"/>
      <c r="J24" s="8"/>
      <c r="K24" s="8"/>
      <c r="L24" s="30"/>
      <c r="M24" s="30"/>
      <c r="N24" s="8"/>
    </row>
    <row r="25" spans="1:27" s="5" customFormat="1" ht="11.25" customHeight="1" x14ac:dyDescent="0.25">
      <c r="A25" s="7"/>
      <c r="B25" s="31" t="s">
        <v>24</v>
      </c>
      <c r="C25" s="32"/>
      <c r="D25" s="33"/>
      <c r="E25" s="29"/>
      <c r="G25" s="8"/>
    </row>
    <row r="26" spans="1:27" s="5" customFormat="1" ht="12" customHeight="1" x14ac:dyDescent="0.25">
      <c r="A26" s="7"/>
      <c r="B26" s="34" t="s">
        <v>25</v>
      </c>
      <c r="C26" s="27">
        <v>0</v>
      </c>
      <c r="D26" s="28" t="s">
        <v>35</v>
      </c>
      <c r="E26" s="29" t="s">
        <v>23</v>
      </c>
      <c r="I26" s="8" t="s">
        <v>27</v>
      </c>
      <c r="J26" s="8"/>
      <c r="K26" s="8"/>
      <c r="L26" s="27">
        <v>648.11</v>
      </c>
      <c r="M26" s="35" t="s">
        <v>518</v>
      </c>
      <c r="N26" s="29" t="s">
        <v>23</v>
      </c>
    </row>
    <row r="27" spans="1:27" s="5" customFormat="1" ht="12" customHeight="1" x14ac:dyDescent="0.25">
      <c r="A27" s="7"/>
      <c r="B27" s="34" t="s">
        <v>28</v>
      </c>
      <c r="C27" s="27">
        <v>0</v>
      </c>
      <c r="D27" s="36" t="s">
        <v>35</v>
      </c>
      <c r="E27" s="29" t="s">
        <v>23</v>
      </c>
      <c r="I27" s="8" t="s">
        <v>29</v>
      </c>
      <c r="J27" s="8"/>
      <c r="K27" s="8"/>
      <c r="L27" s="215">
        <v>1018.81</v>
      </c>
      <c r="M27" s="215"/>
      <c r="N27" s="29" t="s">
        <v>30</v>
      </c>
    </row>
    <row r="28" spans="1:27" s="5" customFormat="1" ht="12" customHeight="1" x14ac:dyDescent="0.25">
      <c r="A28" s="7"/>
      <c r="B28" s="34" t="s">
        <v>31</v>
      </c>
      <c r="C28" s="27">
        <v>0</v>
      </c>
      <c r="D28" s="36" t="s">
        <v>35</v>
      </c>
      <c r="E28" s="29" t="s">
        <v>23</v>
      </c>
      <c r="I28" s="8" t="s">
        <v>33</v>
      </c>
      <c r="J28" s="8"/>
      <c r="K28" s="8"/>
      <c r="L28" s="215"/>
      <c r="M28" s="215"/>
      <c r="N28" s="29" t="s">
        <v>30</v>
      </c>
    </row>
    <row r="29" spans="1:27" s="5" customFormat="1" ht="12" customHeight="1" x14ac:dyDescent="0.25">
      <c r="A29" s="7"/>
      <c r="B29" s="34" t="s">
        <v>34</v>
      </c>
      <c r="C29" s="27">
        <v>1361.04</v>
      </c>
      <c r="D29" s="28" t="s">
        <v>519</v>
      </c>
      <c r="E29" s="29" t="s">
        <v>23</v>
      </c>
      <c r="G29" s="8"/>
      <c r="H29" s="8"/>
      <c r="I29" s="8"/>
      <c r="J29" s="8"/>
      <c r="K29" s="8"/>
      <c r="L29" s="8"/>
      <c r="M29" s="8"/>
      <c r="N29" s="8"/>
    </row>
    <row r="30" spans="1:27" s="5" customFormat="1" ht="15" x14ac:dyDescent="0.25">
      <c r="A30" s="37"/>
    </row>
    <row r="31" spans="1:27" s="5" customFormat="1" ht="18.75" customHeight="1" x14ac:dyDescent="0.25">
      <c r="A31" s="217" t="s">
        <v>36</v>
      </c>
      <c r="B31" s="218" t="s">
        <v>37</v>
      </c>
      <c r="C31" s="218" t="s">
        <v>38</v>
      </c>
      <c r="D31" s="218"/>
      <c r="E31" s="218"/>
      <c r="F31" s="218" t="s">
        <v>39</v>
      </c>
      <c r="G31" s="218" t="s">
        <v>40</v>
      </c>
      <c r="H31" s="218"/>
      <c r="I31" s="218"/>
      <c r="J31" s="218" t="s">
        <v>41</v>
      </c>
      <c r="K31" s="218"/>
      <c r="L31" s="218"/>
      <c r="M31" s="218" t="s">
        <v>42</v>
      </c>
      <c r="N31" s="218" t="s">
        <v>43</v>
      </c>
    </row>
    <row r="32" spans="1:27" s="5" customFormat="1" ht="16.5" customHeight="1" x14ac:dyDescent="0.25">
      <c r="A32" s="217"/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</row>
    <row r="33" spans="1:34" s="5" customFormat="1" ht="22.5" x14ac:dyDescent="0.25">
      <c r="A33" s="217"/>
      <c r="B33" s="218"/>
      <c r="C33" s="218"/>
      <c r="D33" s="218"/>
      <c r="E33" s="218"/>
      <c r="F33" s="218"/>
      <c r="G33" s="38" t="s">
        <v>44</v>
      </c>
      <c r="H33" s="38" t="s">
        <v>45</v>
      </c>
      <c r="I33" s="38" t="s">
        <v>46</v>
      </c>
      <c r="J33" s="38" t="s">
        <v>44</v>
      </c>
      <c r="K33" s="38" t="s">
        <v>45</v>
      </c>
      <c r="L33" s="38" t="s">
        <v>47</v>
      </c>
      <c r="M33" s="218"/>
      <c r="N33" s="218"/>
    </row>
    <row r="34" spans="1:34" s="5" customFormat="1" ht="15" x14ac:dyDescent="0.25">
      <c r="A34" s="39">
        <v>1</v>
      </c>
      <c r="B34" s="40">
        <v>2</v>
      </c>
      <c r="C34" s="219">
        <v>3</v>
      </c>
      <c r="D34" s="219"/>
      <c r="E34" s="219"/>
      <c r="F34" s="40">
        <v>4</v>
      </c>
      <c r="G34" s="40">
        <v>5</v>
      </c>
      <c r="H34" s="40">
        <v>6</v>
      </c>
      <c r="I34" s="40">
        <v>7</v>
      </c>
      <c r="J34" s="40">
        <v>8</v>
      </c>
      <c r="K34" s="40">
        <v>9</v>
      </c>
      <c r="L34" s="40">
        <v>10</v>
      </c>
      <c r="M34" s="40">
        <v>11</v>
      </c>
      <c r="N34" s="40">
        <v>12</v>
      </c>
    </row>
    <row r="35" spans="1:34" s="5" customFormat="1" ht="15" x14ac:dyDescent="0.25">
      <c r="A35" s="204" t="s">
        <v>520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6"/>
      <c r="AB35" s="41" t="s">
        <v>520</v>
      </c>
    </row>
    <row r="36" spans="1:34" s="5" customFormat="1" ht="57" x14ac:dyDescent="0.25">
      <c r="A36" s="42" t="s">
        <v>49</v>
      </c>
      <c r="B36" s="43" t="s">
        <v>521</v>
      </c>
      <c r="C36" s="202" t="s">
        <v>522</v>
      </c>
      <c r="D36" s="202"/>
      <c r="E36" s="202"/>
      <c r="F36" s="44" t="s">
        <v>446</v>
      </c>
      <c r="G36" s="45"/>
      <c r="H36" s="45"/>
      <c r="I36" s="79">
        <v>1</v>
      </c>
      <c r="J36" s="47"/>
      <c r="K36" s="45"/>
      <c r="L36" s="47"/>
      <c r="M36" s="45"/>
      <c r="N36" s="48"/>
      <c r="AB36" s="41"/>
      <c r="AC36" s="49" t="s">
        <v>522</v>
      </c>
    </row>
    <row r="37" spans="1:34" s="5" customFormat="1" ht="34.5" x14ac:dyDescent="0.25">
      <c r="A37" s="52"/>
      <c r="B37" s="53" t="s">
        <v>432</v>
      </c>
      <c r="C37" s="208" t="s">
        <v>433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9"/>
      <c r="AB37" s="41"/>
      <c r="AC37" s="49"/>
      <c r="AD37" s="4" t="s">
        <v>433</v>
      </c>
    </row>
    <row r="38" spans="1:34" s="5" customFormat="1" ht="15" x14ac:dyDescent="0.25">
      <c r="A38" s="54"/>
      <c r="B38" s="53" t="s">
        <v>49</v>
      </c>
      <c r="C38" s="200" t="s">
        <v>59</v>
      </c>
      <c r="D38" s="200"/>
      <c r="E38" s="200"/>
      <c r="F38" s="55"/>
      <c r="G38" s="56"/>
      <c r="H38" s="56"/>
      <c r="I38" s="56"/>
      <c r="J38" s="57">
        <v>103.72</v>
      </c>
      <c r="K38" s="75">
        <v>1.3</v>
      </c>
      <c r="L38" s="57">
        <v>134.84</v>
      </c>
      <c r="M38" s="58">
        <v>49.68</v>
      </c>
      <c r="N38" s="59">
        <v>6699</v>
      </c>
      <c r="AB38" s="41"/>
      <c r="AC38" s="49"/>
      <c r="AE38" s="4" t="s">
        <v>59</v>
      </c>
    </row>
    <row r="39" spans="1:34" s="5" customFormat="1" ht="15" x14ac:dyDescent="0.25">
      <c r="A39" s="62"/>
      <c r="B39" s="53"/>
      <c r="C39" s="200" t="s">
        <v>66</v>
      </c>
      <c r="D39" s="200"/>
      <c r="E39" s="200"/>
      <c r="F39" s="55" t="s">
        <v>67</v>
      </c>
      <c r="G39" s="75">
        <v>8.1</v>
      </c>
      <c r="H39" s="75">
        <v>1.3</v>
      </c>
      <c r="I39" s="58">
        <v>10.53</v>
      </c>
      <c r="J39" s="64"/>
      <c r="K39" s="56"/>
      <c r="L39" s="64"/>
      <c r="M39" s="56"/>
      <c r="N39" s="61"/>
      <c r="AB39" s="41"/>
      <c r="AC39" s="49"/>
      <c r="AF39" s="4" t="s">
        <v>66</v>
      </c>
    </row>
    <row r="40" spans="1:34" s="5" customFormat="1" ht="15" x14ac:dyDescent="0.25">
      <c r="A40" s="54"/>
      <c r="B40" s="53"/>
      <c r="C40" s="207" t="s">
        <v>69</v>
      </c>
      <c r="D40" s="207"/>
      <c r="E40" s="207"/>
      <c r="F40" s="66"/>
      <c r="G40" s="67"/>
      <c r="H40" s="67"/>
      <c r="I40" s="67"/>
      <c r="J40" s="68">
        <v>103.72</v>
      </c>
      <c r="K40" s="67"/>
      <c r="L40" s="68">
        <v>134.84</v>
      </c>
      <c r="M40" s="67"/>
      <c r="N40" s="69">
        <v>6699</v>
      </c>
      <c r="AB40" s="41"/>
      <c r="AC40" s="49"/>
      <c r="AG40" s="4" t="s">
        <v>69</v>
      </c>
    </row>
    <row r="41" spans="1:34" s="5" customFormat="1" ht="15" x14ac:dyDescent="0.25">
      <c r="A41" s="62"/>
      <c r="B41" s="53"/>
      <c r="C41" s="200" t="s">
        <v>70</v>
      </c>
      <c r="D41" s="200"/>
      <c r="E41" s="200"/>
      <c r="F41" s="55"/>
      <c r="G41" s="56"/>
      <c r="H41" s="56"/>
      <c r="I41" s="56"/>
      <c r="J41" s="64"/>
      <c r="K41" s="56"/>
      <c r="L41" s="57">
        <v>134.84</v>
      </c>
      <c r="M41" s="56"/>
      <c r="N41" s="59">
        <v>6699</v>
      </c>
      <c r="AB41" s="41"/>
      <c r="AC41" s="49"/>
      <c r="AF41" s="4" t="s">
        <v>70</v>
      </c>
    </row>
    <row r="42" spans="1:34" s="5" customFormat="1" ht="23.25" x14ac:dyDescent="0.25">
      <c r="A42" s="62"/>
      <c r="B42" s="53" t="s">
        <v>434</v>
      </c>
      <c r="C42" s="200" t="s">
        <v>435</v>
      </c>
      <c r="D42" s="200"/>
      <c r="E42" s="200"/>
      <c r="F42" s="55" t="s">
        <v>73</v>
      </c>
      <c r="G42" s="60">
        <v>74</v>
      </c>
      <c r="H42" s="56"/>
      <c r="I42" s="60">
        <v>74</v>
      </c>
      <c r="J42" s="64"/>
      <c r="K42" s="56"/>
      <c r="L42" s="57">
        <v>99.78</v>
      </c>
      <c r="M42" s="56"/>
      <c r="N42" s="59">
        <v>4957</v>
      </c>
      <c r="AB42" s="41"/>
      <c r="AC42" s="49"/>
      <c r="AF42" s="4" t="s">
        <v>435</v>
      </c>
    </row>
    <row r="43" spans="1:34" s="5" customFormat="1" ht="23.25" x14ac:dyDescent="0.25">
      <c r="A43" s="62"/>
      <c r="B43" s="53" t="s">
        <v>436</v>
      </c>
      <c r="C43" s="200" t="s">
        <v>437</v>
      </c>
      <c r="D43" s="200"/>
      <c r="E43" s="200"/>
      <c r="F43" s="55" t="s">
        <v>73</v>
      </c>
      <c r="G43" s="60">
        <v>36</v>
      </c>
      <c r="H43" s="56"/>
      <c r="I43" s="60">
        <v>36</v>
      </c>
      <c r="J43" s="64"/>
      <c r="K43" s="56"/>
      <c r="L43" s="57">
        <v>48.54</v>
      </c>
      <c r="M43" s="56"/>
      <c r="N43" s="59">
        <v>2412</v>
      </c>
      <c r="AB43" s="41"/>
      <c r="AC43" s="49"/>
      <c r="AF43" s="4" t="s">
        <v>437</v>
      </c>
    </row>
    <row r="44" spans="1:34" s="5" customFormat="1" ht="15" x14ac:dyDescent="0.25">
      <c r="A44" s="70"/>
      <c r="B44" s="71"/>
      <c r="C44" s="202" t="s">
        <v>76</v>
      </c>
      <c r="D44" s="202"/>
      <c r="E44" s="202"/>
      <c r="F44" s="44"/>
      <c r="G44" s="45"/>
      <c r="H44" s="45"/>
      <c r="I44" s="45"/>
      <c r="J44" s="47"/>
      <c r="K44" s="45"/>
      <c r="L44" s="78">
        <v>283.16000000000003</v>
      </c>
      <c r="M44" s="67"/>
      <c r="N44" s="73">
        <v>14068</v>
      </c>
      <c r="AB44" s="41"/>
      <c r="AC44" s="49"/>
      <c r="AH44" s="49" t="s">
        <v>76</v>
      </c>
    </row>
    <row r="45" spans="1:34" s="5" customFormat="1" ht="45" x14ac:dyDescent="0.25">
      <c r="A45" s="42" t="s">
        <v>60</v>
      </c>
      <c r="B45" s="43" t="s">
        <v>523</v>
      </c>
      <c r="C45" s="202" t="s">
        <v>524</v>
      </c>
      <c r="D45" s="202"/>
      <c r="E45" s="202"/>
      <c r="F45" s="44" t="s">
        <v>446</v>
      </c>
      <c r="G45" s="45"/>
      <c r="H45" s="45"/>
      <c r="I45" s="79">
        <v>1</v>
      </c>
      <c r="J45" s="47"/>
      <c r="K45" s="45"/>
      <c r="L45" s="47"/>
      <c r="M45" s="45"/>
      <c r="N45" s="48"/>
      <c r="AB45" s="41"/>
      <c r="AC45" s="49" t="s">
        <v>524</v>
      </c>
      <c r="AH45" s="49"/>
    </row>
    <row r="46" spans="1:34" s="5" customFormat="1" ht="34.5" x14ac:dyDescent="0.25">
      <c r="A46" s="52"/>
      <c r="B46" s="53" t="s">
        <v>432</v>
      </c>
      <c r="C46" s="208" t="s">
        <v>433</v>
      </c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9"/>
      <c r="AB46" s="41"/>
      <c r="AC46" s="49"/>
      <c r="AD46" s="4" t="s">
        <v>433</v>
      </c>
      <c r="AH46" s="49"/>
    </row>
    <row r="47" spans="1:34" s="5" customFormat="1" ht="15" x14ac:dyDescent="0.25">
      <c r="A47" s="54"/>
      <c r="B47" s="53" t="s">
        <v>49</v>
      </c>
      <c r="C47" s="200" t="s">
        <v>59</v>
      </c>
      <c r="D47" s="200"/>
      <c r="E47" s="200"/>
      <c r="F47" s="55"/>
      <c r="G47" s="56"/>
      <c r="H47" s="56"/>
      <c r="I47" s="56"/>
      <c r="J47" s="57">
        <v>41.49</v>
      </c>
      <c r="K47" s="75">
        <v>1.3</v>
      </c>
      <c r="L47" s="57">
        <v>53.94</v>
      </c>
      <c r="M47" s="58">
        <v>49.68</v>
      </c>
      <c r="N47" s="59">
        <v>2680</v>
      </c>
      <c r="AB47" s="41"/>
      <c r="AC47" s="49"/>
      <c r="AE47" s="4" t="s">
        <v>59</v>
      </c>
      <c r="AH47" s="49"/>
    </row>
    <row r="48" spans="1:34" s="5" customFormat="1" ht="15" x14ac:dyDescent="0.25">
      <c r="A48" s="62"/>
      <c r="B48" s="53"/>
      <c r="C48" s="200" t="s">
        <v>66</v>
      </c>
      <c r="D48" s="200"/>
      <c r="E48" s="200"/>
      <c r="F48" s="55" t="s">
        <v>67</v>
      </c>
      <c r="G48" s="58">
        <v>3.24</v>
      </c>
      <c r="H48" s="75">
        <v>1.3</v>
      </c>
      <c r="I48" s="101">
        <v>4.2119999999999997</v>
      </c>
      <c r="J48" s="64"/>
      <c r="K48" s="56"/>
      <c r="L48" s="64"/>
      <c r="M48" s="56"/>
      <c r="N48" s="61"/>
      <c r="AB48" s="41"/>
      <c r="AC48" s="49"/>
      <c r="AF48" s="4" t="s">
        <v>66</v>
      </c>
      <c r="AH48" s="49"/>
    </row>
    <row r="49" spans="1:34" s="5" customFormat="1" ht="15" x14ac:dyDescent="0.25">
      <c r="A49" s="54"/>
      <c r="B49" s="53"/>
      <c r="C49" s="207" t="s">
        <v>69</v>
      </c>
      <c r="D49" s="207"/>
      <c r="E49" s="207"/>
      <c r="F49" s="66"/>
      <c r="G49" s="67"/>
      <c r="H49" s="67"/>
      <c r="I49" s="67"/>
      <c r="J49" s="68">
        <v>41.49</v>
      </c>
      <c r="K49" s="67"/>
      <c r="L49" s="68">
        <v>53.94</v>
      </c>
      <c r="M49" s="67"/>
      <c r="N49" s="69">
        <v>2680</v>
      </c>
      <c r="AB49" s="41"/>
      <c r="AC49" s="49"/>
      <c r="AG49" s="4" t="s">
        <v>69</v>
      </c>
      <c r="AH49" s="49"/>
    </row>
    <row r="50" spans="1:34" s="5" customFormat="1" ht="15" x14ac:dyDescent="0.25">
      <c r="A50" s="62"/>
      <c r="B50" s="53"/>
      <c r="C50" s="200" t="s">
        <v>70</v>
      </c>
      <c r="D50" s="200"/>
      <c r="E50" s="200"/>
      <c r="F50" s="55"/>
      <c r="G50" s="56"/>
      <c r="H50" s="56"/>
      <c r="I50" s="56"/>
      <c r="J50" s="64"/>
      <c r="K50" s="56"/>
      <c r="L50" s="57">
        <v>53.94</v>
      </c>
      <c r="M50" s="56"/>
      <c r="N50" s="59">
        <v>2680</v>
      </c>
      <c r="AB50" s="41"/>
      <c r="AC50" s="49"/>
      <c r="AF50" s="4" t="s">
        <v>70</v>
      </c>
      <c r="AH50" s="49"/>
    </row>
    <row r="51" spans="1:34" s="5" customFormat="1" ht="23.25" x14ac:dyDescent="0.25">
      <c r="A51" s="62"/>
      <c r="B51" s="53" t="s">
        <v>434</v>
      </c>
      <c r="C51" s="200" t="s">
        <v>435</v>
      </c>
      <c r="D51" s="200"/>
      <c r="E51" s="200"/>
      <c r="F51" s="55" t="s">
        <v>73</v>
      </c>
      <c r="G51" s="60">
        <v>74</v>
      </c>
      <c r="H51" s="56"/>
      <c r="I51" s="60">
        <v>74</v>
      </c>
      <c r="J51" s="64"/>
      <c r="K51" s="56"/>
      <c r="L51" s="57">
        <v>39.92</v>
      </c>
      <c r="M51" s="56"/>
      <c r="N51" s="59">
        <v>1983</v>
      </c>
      <c r="AB51" s="41"/>
      <c r="AC51" s="49"/>
      <c r="AF51" s="4" t="s">
        <v>435</v>
      </c>
      <c r="AH51" s="49"/>
    </row>
    <row r="52" spans="1:34" s="5" customFormat="1" ht="23.25" x14ac:dyDescent="0.25">
      <c r="A52" s="62"/>
      <c r="B52" s="53" t="s">
        <v>436</v>
      </c>
      <c r="C52" s="200" t="s">
        <v>437</v>
      </c>
      <c r="D52" s="200"/>
      <c r="E52" s="200"/>
      <c r="F52" s="55" t="s">
        <v>73</v>
      </c>
      <c r="G52" s="60">
        <v>36</v>
      </c>
      <c r="H52" s="56"/>
      <c r="I52" s="60">
        <v>36</v>
      </c>
      <c r="J52" s="64"/>
      <c r="K52" s="56"/>
      <c r="L52" s="57">
        <v>19.420000000000002</v>
      </c>
      <c r="M52" s="56"/>
      <c r="N52" s="74">
        <v>965</v>
      </c>
      <c r="AB52" s="41"/>
      <c r="AC52" s="49"/>
      <c r="AF52" s="4" t="s">
        <v>437</v>
      </c>
      <c r="AH52" s="49"/>
    </row>
    <row r="53" spans="1:34" s="5" customFormat="1" ht="15" x14ac:dyDescent="0.25">
      <c r="A53" s="70"/>
      <c r="B53" s="71"/>
      <c r="C53" s="202" t="s">
        <v>76</v>
      </c>
      <c r="D53" s="202"/>
      <c r="E53" s="202"/>
      <c r="F53" s="44"/>
      <c r="G53" s="45"/>
      <c r="H53" s="45"/>
      <c r="I53" s="45"/>
      <c r="J53" s="47"/>
      <c r="K53" s="45"/>
      <c r="L53" s="78">
        <v>113.28</v>
      </c>
      <c r="M53" s="67"/>
      <c r="N53" s="73">
        <v>5628</v>
      </c>
      <c r="AB53" s="41"/>
      <c r="AC53" s="49"/>
      <c r="AH53" s="49" t="s">
        <v>76</v>
      </c>
    </row>
    <row r="54" spans="1:34" s="5" customFormat="1" ht="45" x14ac:dyDescent="0.25">
      <c r="A54" s="42" t="s">
        <v>62</v>
      </c>
      <c r="B54" s="43" t="s">
        <v>525</v>
      </c>
      <c r="C54" s="202" t="s">
        <v>526</v>
      </c>
      <c r="D54" s="202"/>
      <c r="E54" s="202"/>
      <c r="F54" s="44" t="s">
        <v>527</v>
      </c>
      <c r="G54" s="45"/>
      <c r="H54" s="45"/>
      <c r="I54" s="76">
        <v>0.26</v>
      </c>
      <c r="J54" s="47"/>
      <c r="K54" s="45"/>
      <c r="L54" s="47"/>
      <c r="M54" s="45"/>
      <c r="N54" s="48"/>
      <c r="AB54" s="41"/>
      <c r="AC54" s="49" t="s">
        <v>526</v>
      </c>
      <c r="AH54" s="49"/>
    </row>
    <row r="55" spans="1:34" s="5" customFormat="1" ht="34.5" x14ac:dyDescent="0.25">
      <c r="A55" s="52"/>
      <c r="B55" s="53" t="s">
        <v>432</v>
      </c>
      <c r="C55" s="208" t="s">
        <v>433</v>
      </c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9"/>
      <c r="AB55" s="41"/>
      <c r="AC55" s="49"/>
      <c r="AD55" s="4" t="s">
        <v>433</v>
      </c>
      <c r="AH55" s="49"/>
    </row>
    <row r="56" spans="1:34" s="5" customFormat="1" ht="15" x14ac:dyDescent="0.25">
      <c r="A56" s="54"/>
      <c r="B56" s="53" t="s">
        <v>49</v>
      </c>
      <c r="C56" s="200" t="s">
        <v>59</v>
      </c>
      <c r="D56" s="200"/>
      <c r="E56" s="200"/>
      <c r="F56" s="55"/>
      <c r="G56" s="56"/>
      <c r="H56" s="56"/>
      <c r="I56" s="56"/>
      <c r="J56" s="57">
        <v>165.95</v>
      </c>
      <c r="K56" s="75">
        <v>1.3</v>
      </c>
      <c r="L56" s="57">
        <v>56.09</v>
      </c>
      <c r="M56" s="58">
        <v>49.68</v>
      </c>
      <c r="N56" s="59">
        <v>2787</v>
      </c>
      <c r="AB56" s="41"/>
      <c r="AC56" s="49"/>
      <c r="AE56" s="4" t="s">
        <v>59</v>
      </c>
      <c r="AH56" s="49"/>
    </row>
    <row r="57" spans="1:34" s="5" customFormat="1" ht="15" x14ac:dyDescent="0.25">
      <c r="A57" s="62"/>
      <c r="B57" s="53"/>
      <c r="C57" s="200" t="s">
        <v>66</v>
      </c>
      <c r="D57" s="200"/>
      <c r="E57" s="200"/>
      <c r="F57" s="55" t="s">
        <v>67</v>
      </c>
      <c r="G57" s="58">
        <v>12.96</v>
      </c>
      <c r="H57" s="75">
        <v>1.3</v>
      </c>
      <c r="I57" s="65">
        <v>4.3804800000000004</v>
      </c>
      <c r="J57" s="64"/>
      <c r="K57" s="56"/>
      <c r="L57" s="64"/>
      <c r="M57" s="56"/>
      <c r="N57" s="61"/>
      <c r="AB57" s="41"/>
      <c r="AC57" s="49"/>
      <c r="AF57" s="4" t="s">
        <v>66</v>
      </c>
      <c r="AH57" s="49"/>
    </row>
    <row r="58" spans="1:34" s="5" customFormat="1" ht="15" x14ac:dyDescent="0.25">
      <c r="A58" s="54"/>
      <c r="B58" s="53"/>
      <c r="C58" s="207" t="s">
        <v>69</v>
      </c>
      <c r="D58" s="207"/>
      <c r="E58" s="207"/>
      <c r="F58" s="66"/>
      <c r="G58" s="67"/>
      <c r="H58" s="67"/>
      <c r="I58" s="67"/>
      <c r="J58" s="68">
        <v>165.95</v>
      </c>
      <c r="K58" s="67"/>
      <c r="L58" s="68">
        <v>56.09</v>
      </c>
      <c r="M58" s="67"/>
      <c r="N58" s="69">
        <v>2787</v>
      </c>
      <c r="AB58" s="41"/>
      <c r="AC58" s="49"/>
      <c r="AG58" s="4" t="s">
        <v>69</v>
      </c>
      <c r="AH58" s="49"/>
    </row>
    <row r="59" spans="1:34" s="5" customFormat="1" ht="15" x14ac:dyDescent="0.25">
      <c r="A59" s="62"/>
      <c r="B59" s="53"/>
      <c r="C59" s="200" t="s">
        <v>70</v>
      </c>
      <c r="D59" s="200"/>
      <c r="E59" s="200"/>
      <c r="F59" s="55"/>
      <c r="G59" s="56"/>
      <c r="H59" s="56"/>
      <c r="I59" s="56"/>
      <c r="J59" s="64"/>
      <c r="K59" s="56"/>
      <c r="L59" s="57">
        <v>56.09</v>
      </c>
      <c r="M59" s="56"/>
      <c r="N59" s="59">
        <v>2787</v>
      </c>
      <c r="AB59" s="41"/>
      <c r="AC59" s="49"/>
      <c r="AF59" s="4" t="s">
        <v>70</v>
      </c>
      <c r="AH59" s="49"/>
    </row>
    <row r="60" spans="1:34" s="5" customFormat="1" ht="23.25" x14ac:dyDescent="0.25">
      <c r="A60" s="62"/>
      <c r="B60" s="53" t="s">
        <v>434</v>
      </c>
      <c r="C60" s="200" t="s">
        <v>435</v>
      </c>
      <c r="D60" s="200"/>
      <c r="E60" s="200"/>
      <c r="F60" s="55" t="s">
        <v>73</v>
      </c>
      <c r="G60" s="60">
        <v>74</v>
      </c>
      <c r="H60" s="56"/>
      <c r="I60" s="60">
        <v>74</v>
      </c>
      <c r="J60" s="64"/>
      <c r="K60" s="56"/>
      <c r="L60" s="57">
        <v>41.51</v>
      </c>
      <c r="M60" s="56"/>
      <c r="N60" s="59">
        <v>2062</v>
      </c>
      <c r="AB60" s="41"/>
      <c r="AC60" s="49"/>
      <c r="AF60" s="4" t="s">
        <v>435</v>
      </c>
      <c r="AH60" s="49"/>
    </row>
    <row r="61" spans="1:34" s="5" customFormat="1" ht="23.25" x14ac:dyDescent="0.25">
      <c r="A61" s="62"/>
      <c r="B61" s="53" t="s">
        <v>436</v>
      </c>
      <c r="C61" s="200" t="s">
        <v>437</v>
      </c>
      <c r="D61" s="200"/>
      <c r="E61" s="200"/>
      <c r="F61" s="55" t="s">
        <v>73</v>
      </c>
      <c r="G61" s="60">
        <v>36</v>
      </c>
      <c r="H61" s="56"/>
      <c r="I61" s="60">
        <v>36</v>
      </c>
      <c r="J61" s="64"/>
      <c r="K61" s="56"/>
      <c r="L61" s="57">
        <v>20.190000000000001</v>
      </c>
      <c r="M61" s="56"/>
      <c r="N61" s="59">
        <v>1003</v>
      </c>
      <c r="AB61" s="41"/>
      <c r="AC61" s="49"/>
      <c r="AF61" s="4" t="s">
        <v>437</v>
      </c>
      <c r="AH61" s="49"/>
    </row>
    <row r="62" spans="1:34" s="5" customFormat="1" ht="15" x14ac:dyDescent="0.25">
      <c r="A62" s="70"/>
      <c r="B62" s="71"/>
      <c r="C62" s="202" t="s">
        <v>76</v>
      </c>
      <c r="D62" s="202"/>
      <c r="E62" s="202"/>
      <c r="F62" s="44"/>
      <c r="G62" s="45"/>
      <c r="H62" s="45"/>
      <c r="I62" s="45"/>
      <c r="J62" s="47"/>
      <c r="K62" s="45"/>
      <c r="L62" s="78">
        <v>117.79</v>
      </c>
      <c r="M62" s="67"/>
      <c r="N62" s="73">
        <v>5852</v>
      </c>
      <c r="AB62" s="41"/>
      <c r="AC62" s="49"/>
      <c r="AH62" s="49" t="s">
        <v>76</v>
      </c>
    </row>
    <row r="63" spans="1:34" s="5" customFormat="1" ht="45" x14ac:dyDescent="0.25">
      <c r="A63" s="42" t="s">
        <v>64</v>
      </c>
      <c r="B63" s="43" t="s">
        <v>528</v>
      </c>
      <c r="C63" s="202" t="s">
        <v>529</v>
      </c>
      <c r="D63" s="202"/>
      <c r="E63" s="202"/>
      <c r="F63" s="44" t="s">
        <v>446</v>
      </c>
      <c r="G63" s="45"/>
      <c r="H63" s="45"/>
      <c r="I63" s="79">
        <v>1</v>
      </c>
      <c r="J63" s="47"/>
      <c r="K63" s="45"/>
      <c r="L63" s="47"/>
      <c r="M63" s="45"/>
      <c r="N63" s="48"/>
      <c r="AB63" s="41"/>
      <c r="AC63" s="49" t="s">
        <v>529</v>
      </c>
      <c r="AH63" s="49"/>
    </row>
    <row r="64" spans="1:34" s="5" customFormat="1" ht="34.5" x14ac:dyDescent="0.25">
      <c r="A64" s="52"/>
      <c r="B64" s="53" t="s">
        <v>432</v>
      </c>
      <c r="C64" s="208" t="s">
        <v>433</v>
      </c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9"/>
      <c r="AB64" s="41"/>
      <c r="AC64" s="49"/>
      <c r="AD64" s="4" t="s">
        <v>433</v>
      </c>
      <c r="AH64" s="49"/>
    </row>
    <row r="65" spans="1:34" s="5" customFormat="1" ht="15" x14ac:dyDescent="0.25">
      <c r="A65" s="54"/>
      <c r="B65" s="53" t="s">
        <v>49</v>
      </c>
      <c r="C65" s="200" t="s">
        <v>59</v>
      </c>
      <c r="D65" s="200"/>
      <c r="E65" s="200"/>
      <c r="F65" s="55"/>
      <c r="G65" s="56"/>
      <c r="H65" s="56"/>
      <c r="I65" s="56"/>
      <c r="J65" s="57">
        <v>41.49</v>
      </c>
      <c r="K65" s="75">
        <v>1.3</v>
      </c>
      <c r="L65" s="57">
        <v>53.94</v>
      </c>
      <c r="M65" s="58">
        <v>49.68</v>
      </c>
      <c r="N65" s="59">
        <v>2680</v>
      </c>
      <c r="AB65" s="41"/>
      <c r="AC65" s="49"/>
      <c r="AE65" s="4" t="s">
        <v>59</v>
      </c>
      <c r="AH65" s="49"/>
    </row>
    <row r="66" spans="1:34" s="5" customFormat="1" ht="15" x14ac:dyDescent="0.25">
      <c r="A66" s="62"/>
      <c r="B66" s="53"/>
      <c r="C66" s="200" t="s">
        <v>66</v>
      </c>
      <c r="D66" s="200"/>
      <c r="E66" s="200"/>
      <c r="F66" s="55" t="s">
        <v>67</v>
      </c>
      <c r="G66" s="58">
        <v>3.24</v>
      </c>
      <c r="H66" s="75">
        <v>1.3</v>
      </c>
      <c r="I66" s="101">
        <v>4.2119999999999997</v>
      </c>
      <c r="J66" s="64"/>
      <c r="K66" s="56"/>
      <c r="L66" s="64"/>
      <c r="M66" s="56"/>
      <c r="N66" s="61"/>
      <c r="AB66" s="41"/>
      <c r="AC66" s="49"/>
      <c r="AF66" s="4" t="s">
        <v>66</v>
      </c>
      <c r="AH66" s="49"/>
    </row>
    <row r="67" spans="1:34" s="5" customFormat="1" ht="15" x14ac:dyDescent="0.25">
      <c r="A67" s="54"/>
      <c r="B67" s="53"/>
      <c r="C67" s="207" t="s">
        <v>69</v>
      </c>
      <c r="D67" s="207"/>
      <c r="E67" s="207"/>
      <c r="F67" s="66"/>
      <c r="G67" s="67"/>
      <c r="H67" s="67"/>
      <c r="I67" s="67"/>
      <c r="J67" s="68">
        <v>41.49</v>
      </c>
      <c r="K67" s="67"/>
      <c r="L67" s="68">
        <v>53.94</v>
      </c>
      <c r="M67" s="67"/>
      <c r="N67" s="69">
        <v>2680</v>
      </c>
      <c r="AB67" s="41"/>
      <c r="AC67" s="49"/>
      <c r="AG67" s="4" t="s">
        <v>69</v>
      </c>
      <c r="AH67" s="49"/>
    </row>
    <row r="68" spans="1:34" s="5" customFormat="1" ht="15" x14ac:dyDescent="0.25">
      <c r="A68" s="62"/>
      <c r="B68" s="53"/>
      <c r="C68" s="200" t="s">
        <v>70</v>
      </c>
      <c r="D68" s="200"/>
      <c r="E68" s="200"/>
      <c r="F68" s="55"/>
      <c r="G68" s="56"/>
      <c r="H68" s="56"/>
      <c r="I68" s="56"/>
      <c r="J68" s="64"/>
      <c r="K68" s="56"/>
      <c r="L68" s="57">
        <v>53.94</v>
      </c>
      <c r="M68" s="56"/>
      <c r="N68" s="59">
        <v>2680</v>
      </c>
      <c r="AB68" s="41"/>
      <c r="AC68" s="49"/>
      <c r="AF68" s="4" t="s">
        <v>70</v>
      </c>
      <c r="AH68" s="49"/>
    </row>
    <row r="69" spans="1:34" s="5" customFormat="1" ht="23.25" x14ac:dyDescent="0.25">
      <c r="A69" s="62"/>
      <c r="B69" s="53" t="s">
        <v>434</v>
      </c>
      <c r="C69" s="200" t="s">
        <v>435</v>
      </c>
      <c r="D69" s="200"/>
      <c r="E69" s="200"/>
      <c r="F69" s="55" t="s">
        <v>73</v>
      </c>
      <c r="G69" s="60">
        <v>74</v>
      </c>
      <c r="H69" s="56"/>
      <c r="I69" s="60">
        <v>74</v>
      </c>
      <c r="J69" s="64"/>
      <c r="K69" s="56"/>
      <c r="L69" s="57">
        <v>39.92</v>
      </c>
      <c r="M69" s="56"/>
      <c r="N69" s="59">
        <v>1983</v>
      </c>
      <c r="AB69" s="41"/>
      <c r="AC69" s="49"/>
      <c r="AF69" s="4" t="s">
        <v>435</v>
      </c>
      <c r="AH69" s="49"/>
    </row>
    <row r="70" spans="1:34" s="5" customFormat="1" ht="23.25" x14ac:dyDescent="0.25">
      <c r="A70" s="62"/>
      <c r="B70" s="53" t="s">
        <v>436</v>
      </c>
      <c r="C70" s="200" t="s">
        <v>437</v>
      </c>
      <c r="D70" s="200"/>
      <c r="E70" s="200"/>
      <c r="F70" s="55" t="s">
        <v>73</v>
      </c>
      <c r="G70" s="60">
        <v>36</v>
      </c>
      <c r="H70" s="56"/>
      <c r="I70" s="60">
        <v>36</v>
      </c>
      <c r="J70" s="64"/>
      <c r="K70" s="56"/>
      <c r="L70" s="57">
        <v>19.420000000000002</v>
      </c>
      <c r="M70" s="56"/>
      <c r="N70" s="74">
        <v>965</v>
      </c>
      <c r="AB70" s="41"/>
      <c r="AC70" s="49"/>
      <c r="AF70" s="4" t="s">
        <v>437</v>
      </c>
      <c r="AH70" s="49"/>
    </row>
    <row r="71" spans="1:34" s="5" customFormat="1" ht="15" x14ac:dyDescent="0.25">
      <c r="A71" s="70"/>
      <c r="B71" s="71"/>
      <c r="C71" s="202" t="s">
        <v>76</v>
      </c>
      <c r="D71" s="202"/>
      <c r="E71" s="202"/>
      <c r="F71" s="44"/>
      <c r="G71" s="45"/>
      <c r="H71" s="45"/>
      <c r="I71" s="45"/>
      <c r="J71" s="47"/>
      <c r="K71" s="45"/>
      <c r="L71" s="78">
        <v>113.28</v>
      </c>
      <c r="M71" s="67"/>
      <c r="N71" s="73">
        <v>5628</v>
      </c>
      <c r="AB71" s="41"/>
      <c r="AC71" s="49"/>
      <c r="AH71" s="49" t="s">
        <v>76</v>
      </c>
    </row>
    <row r="72" spans="1:34" s="5" customFormat="1" ht="45" x14ac:dyDescent="0.25">
      <c r="A72" s="42" t="s">
        <v>103</v>
      </c>
      <c r="B72" s="43" t="s">
        <v>530</v>
      </c>
      <c r="C72" s="202" t="s">
        <v>531</v>
      </c>
      <c r="D72" s="202"/>
      <c r="E72" s="202"/>
      <c r="F72" s="44" t="s">
        <v>532</v>
      </c>
      <c r="G72" s="45"/>
      <c r="H72" s="45"/>
      <c r="I72" s="79">
        <v>19</v>
      </c>
      <c r="J72" s="47"/>
      <c r="K72" s="45"/>
      <c r="L72" s="47"/>
      <c r="M72" s="45"/>
      <c r="N72" s="48"/>
      <c r="AB72" s="41"/>
      <c r="AC72" s="49" t="s">
        <v>531</v>
      </c>
      <c r="AH72" s="49"/>
    </row>
    <row r="73" spans="1:34" s="5" customFormat="1" ht="34.5" x14ac:dyDescent="0.25">
      <c r="A73" s="52"/>
      <c r="B73" s="53" t="s">
        <v>432</v>
      </c>
      <c r="C73" s="208" t="s">
        <v>433</v>
      </c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9"/>
      <c r="AB73" s="41"/>
      <c r="AC73" s="49"/>
      <c r="AD73" s="4" t="s">
        <v>433</v>
      </c>
      <c r="AH73" s="49"/>
    </row>
    <row r="74" spans="1:34" s="5" customFormat="1" ht="15" x14ac:dyDescent="0.25">
      <c r="A74" s="54"/>
      <c r="B74" s="53" t="s">
        <v>49</v>
      </c>
      <c r="C74" s="200" t="s">
        <v>59</v>
      </c>
      <c r="D74" s="200"/>
      <c r="E74" s="200"/>
      <c r="F74" s="55"/>
      <c r="G74" s="56"/>
      <c r="H74" s="56"/>
      <c r="I74" s="56"/>
      <c r="J74" s="57">
        <v>165.95</v>
      </c>
      <c r="K74" s="75">
        <v>1.3</v>
      </c>
      <c r="L74" s="99">
        <v>4098.97</v>
      </c>
      <c r="M74" s="58">
        <v>49.68</v>
      </c>
      <c r="N74" s="59">
        <v>203637</v>
      </c>
      <c r="AB74" s="41"/>
      <c r="AC74" s="49"/>
      <c r="AE74" s="4" t="s">
        <v>59</v>
      </c>
      <c r="AH74" s="49"/>
    </row>
    <row r="75" spans="1:34" s="5" customFormat="1" ht="15" x14ac:dyDescent="0.25">
      <c r="A75" s="62"/>
      <c r="B75" s="53"/>
      <c r="C75" s="200" t="s">
        <v>66</v>
      </c>
      <c r="D75" s="200"/>
      <c r="E75" s="200"/>
      <c r="F75" s="55" t="s">
        <v>67</v>
      </c>
      <c r="G75" s="58">
        <v>12.96</v>
      </c>
      <c r="H75" s="75">
        <v>1.3</v>
      </c>
      <c r="I75" s="101">
        <v>320.11200000000002</v>
      </c>
      <c r="J75" s="64"/>
      <c r="K75" s="56"/>
      <c r="L75" s="64"/>
      <c r="M75" s="56"/>
      <c r="N75" s="61"/>
      <c r="AB75" s="41"/>
      <c r="AC75" s="49"/>
      <c r="AF75" s="4" t="s">
        <v>66</v>
      </c>
      <c r="AH75" s="49"/>
    </row>
    <row r="76" spans="1:34" s="5" customFormat="1" ht="15" x14ac:dyDescent="0.25">
      <c r="A76" s="54"/>
      <c r="B76" s="53"/>
      <c r="C76" s="207" t="s">
        <v>69</v>
      </c>
      <c r="D76" s="207"/>
      <c r="E76" s="207"/>
      <c r="F76" s="66"/>
      <c r="G76" s="67"/>
      <c r="H76" s="67"/>
      <c r="I76" s="67"/>
      <c r="J76" s="68">
        <v>165.95</v>
      </c>
      <c r="K76" s="67"/>
      <c r="L76" s="100">
        <v>4098.97</v>
      </c>
      <c r="M76" s="67"/>
      <c r="N76" s="69">
        <v>203637</v>
      </c>
      <c r="AB76" s="41"/>
      <c r="AC76" s="49"/>
      <c r="AG76" s="4" t="s">
        <v>69</v>
      </c>
      <c r="AH76" s="49"/>
    </row>
    <row r="77" spans="1:34" s="5" customFormat="1" ht="15" x14ac:dyDescent="0.25">
      <c r="A77" s="62"/>
      <c r="B77" s="53"/>
      <c r="C77" s="200" t="s">
        <v>70</v>
      </c>
      <c r="D77" s="200"/>
      <c r="E77" s="200"/>
      <c r="F77" s="55"/>
      <c r="G77" s="56"/>
      <c r="H77" s="56"/>
      <c r="I77" s="56"/>
      <c r="J77" s="64"/>
      <c r="K77" s="56"/>
      <c r="L77" s="99">
        <v>4098.97</v>
      </c>
      <c r="M77" s="56"/>
      <c r="N77" s="59">
        <v>203637</v>
      </c>
      <c r="AB77" s="41"/>
      <c r="AC77" s="49"/>
      <c r="AF77" s="4" t="s">
        <v>70</v>
      </c>
      <c r="AH77" s="49"/>
    </row>
    <row r="78" spans="1:34" s="5" customFormat="1" ht="23.25" x14ac:dyDescent="0.25">
      <c r="A78" s="62"/>
      <c r="B78" s="53" t="s">
        <v>434</v>
      </c>
      <c r="C78" s="200" t="s">
        <v>435</v>
      </c>
      <c r="D78" s="200"/>
      <c r="E78" s="200"/>
      <c r="F78" s="55" t="s">
        <v>73</v>
      </c>
      <c r="G78" s="60">
        <v>74</v>
      </c>
      <c r="H78" s="56"/>
      <c r="I78" s="60">
        <v>74</v>
      </c>
      <c r="J78" s="64"/>
      <c r="K78" s="56"/>
      <c r="L78" s="99">
        <v>3033.24</v>
      </c>
      <c r="M78" s="56"/>
      <c r="N78" s="59">
        <v>150691</v>
      </c>
      <c r="AB78" s="41"/>
      <c r="AC78" s="49"/>
      <c r="AF78" s="4" t="s">
        <v>435</v>
      </c>
      <c r="AH78" s="49"/>
    </row>
    <row r="79" spans="1:34" s="5" customFormat="1" ht="23.25" x14ac:dyDescent="0.25">
      <c r="A79" s="62"/>
      <c r="B79" s="53" t="s">
        <v>436</v>
      </c>
      <c r="C79" s="200" t="s">
        <v>437</v>
      </c>
      <c r="D79" s="200"/>
      <c r="E79" s="200"/>
      <c r="F79" s="55" t="s">
        <v>73</v>
      </c>
      <c r="G79" s="60">
        <v>36</v>
      </c>
      <c r="H79" s="56"/>
      <c r="I79" s="60">
        <v>36</v>
      </c>
      <c r="J79" s="64"/>
      <c r="K79" s="56"/>
      <c r="L79" s="99">
        <v>1475.63</v>
      </c>
      <c r="M79" s="56"/>
      <c r="N79" s="59">
        <v>73309</v>
      </c>
      <c r="AB79" s="41"/>
      <c r="AC79" s="49"/>
      <c r="AF79" s="4" t="s">
        <v>437</v>
      </c>
      <c r="AH79" s="49"/>
    </row>
    <row r="80" spans="1:34" s="5" customFormat="1" ht="15" x14ac:dyDescent="0.25">
      <c r="A80" s="70"/>
      <c r="B80" s="71"/>
      <c r="C80" s="202" t="s">
        <v>76</v>
      </c>
      <c r="D80" s="202"/>
      <c r="E80" s="202"/>
      <c r="F80" s="44"/>
      <c r="G80" s="45"/>
      <c r="H80" s="45"/>
      <c r="I80" s="45"/>
      <c r="J80" s="47"/>
      <c r="K80" s="45"/>
      <c r="L80" s="72">
        <v>8607.84</v>
      </c>
      <c r="M80" s="67"/>
      <c r="N80" s="73">
        <v>427637</v>
      </c>
      <c r="AB80" s="41"/>
      <c r="AC80" s="49"/>
      <c r="AH80" s="49" t="s">
        <v>76</v>
      </c>
    </row>
    <row r="81" spans="1:34" s="5" customFormat="1" ht="57" x14ac:dyDescent="0.25">
      <c r="A81" s="42" t="s">
        <v>107</v>
      </c>
      <c r="B81" s="43" t="s">
        <v>523</v>
      </c>
      <c r="C81" s="202" t="s">
        <v>533</v>
      </c>
      <c r="D81" s="202"/>
      <c r="E81" s="202"/>
      <c r="F81" s="44" t="s">
        <v>446</v>
      </c>
      <c r="G81" s="45"/>
      <c r="H81" s="45"/>
      <c r="I81" s="79">
        <v>1</v>
      </c>
      <c r="J81" s="47"/>
      <c r="K81" s="45"/>
      <c r="L81" s="47"/>
      <c r="M81" s="45"/>
      <c r="N81" s="48"/>
      <c r="AB81" s="41"/>
      <c r="AC81" s="49" t="s">
        <v>533</v>
      </c>
      <c r="AH81" s="49"/>
    </row>
    <row r="82" spans="1:34" s="5" customFormat="1" ht="34.5" x14ac:dyDescent="0.25">
      <c r="A82" s="52"/>
      <c r="B82" s="53" t="s">
        <v>432</v>
      </c>
      <c r="C82" s="208" t="s">
        <v>433</v>
      </c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9"/>
      <c r="AB82" s="41"/>
      <c r="AC82" s="49"/>
      <c r="AD82" s="4" t="s">
        <v>433</v>
      </c>
      <c r="AH82" s="49"/>
    </row>
    <row r="83" spans="1:34" s="5" customFormat="1" ht="15" x14ac:dyDescent="0.25">
      <c r="A83" s="54"/>
      <c r="B83" s="53" t="s">
        <v>49</v>
      </c>
      <c r="C83" s="200" t="s">
        <v>59</v>
      </c>
      <c r="D83" s="200"/>
      <c r="E83" s="200"/>
      <c r="F83" s="55"/>
      <c r="G83" s="56"/>
      <c r="H83" s="56"/>
      <c r="I83" s="56"/>
      <c r="J83" s="57">
        <v>41.49</v>
      </c>
      <c r="K83" s="75">
        <v>1.3</v>
      </c>
      <c r="L83" s="57">
        <v>53.94</v>
      </c>
      <c r="M83" s="58">
        <v>49.68</v>
      </c>
      <c r="N83" s="59">
        <v>2680</v>
      </c>
      <c r="AB83" s="41"/>
      <c r="AC83" s="49"/>
      <c r="AE83" s="4" t="s">
        <v>59</v>
      </c>
      <c r="AH83" s="49"/>
    </row>
    <row r="84" spans="1:34" s="5" customFormat="1" ht="15" x14ac:dyDescent="0.25">
      <c r="A84" s="62"/>
      <c r="B84" s="53"/>
      <c r="C84" s="200" t="s">
        <v>66</v>
      </c>
      <c r="D84" s="200"/>
      <c r="E84" s="200"/>
      <c r="F84" s="55" t="s">
        <v>67</v>
      </c>
      <c r="G84" s="58">
        <v>3.24</v>
      </c>
      <c r="H84" s="75">
        <v>1.3</v>
      </c>
      <c r="I84" s="101">
        <v>4.2119999999999997</v>
      </c>
      <c r="J84" s="64"/>
      <c r="K84" s="56"/>
      <c r="L84" s="64"/>
      <c r="M84" s="56"/>
      <c r="N84" s="61"/>
      <c r="AB84" s="41"/>
      <c r="AC84" s="49"/>
      <c r="AF84" s="4" t="s">
        <v>66</v>
      </c>
      <c r="AH84" s="49"/>
    </row>
    <row r="85" spans="1:34" s="5" customFormat="1" ht="15" x14ac:dyDescent="0.25">
      <c r="A85" s="54"/>
      <c r="B85" s="53"/>
      <c r="C85" s="207" t="s">
        <v>69</v>
      </c>
      <c r="D85" s="207"/>
      <c r="E85" s="207"/>
      <c r="F85" s="66"/>
      <c r="G85" s="67"/>
      <c r="H85" s="67"/>
      <c r="I85" s="67"/>
      <c r="J85" s="68">
        <v>41.49</v>
      </c>
      <c r="K85" s="67"/>
      <c r="L85" s="68">
        <v>53.94</v>
      </c>
      <c r="M85" s="67"/>
      <c r="N85" s="69">
        <v>2680</v>
      </c>
      <c r="AB85" s="41"/>
      <c r="AC85" s="49"/>
      <c r="AG85" s="4" t="s">
        <v>69</v>
      </c>
      <c r="AH85" s="49"/>
    </row>
    <row r="86" spans="1:34" s="5" customFormat="1" ht="15" x14ac:dyDescent="0.25">
      <c r="A86" s="62"/>
      <c r="B86" s="53"/>
      <c r="C86" s="200" t="s">
        <v>70</v>
      </c>
      <c r="D86" s="200"/>
      <c r="E86" s="200"/>
      <c r="F86" s="55"/>
      <c r="G86" s="56"/>
      <c r="H86" s="56"/>
      <c r="I86" s="56"/>
      <c r="J86" s="64"/>
      <c r="K86" s="56"/>
      <c r="L86" s="57">
        <v>53.94</v>
      </c>
      <c r="M86" s="56"/>
      <c r="N86" s="59">
        <v>2680</v>
      </c>
      <c r="AB86" s="41"/>
      <c r="AC86" s="49"/>
      <c r="AF86" s="4" t="s">
        <v>70</v>
      </c>
      <c r="AH86" s="49"/>
    </row>
    <row r="87" spans="1:34" s="5" customFormat="1" ht="23.25" x14ac:dyDescent="0.25">
      <c r="A87" s="62"/>
      <c r="B87" s="53" t="s">
        <v>434</v>
      </c>
      <c r="C87" s="200" t="s">
        <v>435</v>
      </c>
      <c r="D87" s="200"/>
      <c r="E87" s="200"/>
      <c r="F87" s="55" t="s">
        <v>73</v>
      </c>
      <c r="G87" s="60">
        <v>74</v>
      </c>
      <c r="H87" s="56"/>
      <c r="I87" s="60">
        <v>74</v>
      </c>
      <c r="J87" s="64"/>
      <c r="K87" s="56"/>
      <c r="L87" s="57">
        <v>39.92</v>
      </c>
      <c r="M87" s="56"/>
      <c r="N87" s="59">
        <v>1983</v>
      </c>
      <c r="AB87" s="41"/>
      <c r="AC87" s="49"/>
      <c r="AF87" s="4" t="s">
        <v>435</v>
      </c>
      <c r="AH87" s="49"/>
    </row>
    <row r="88" spans="1:34" s="5" customFormat="1" ht="23.25" x14ac:dyDescent="0.25">
      <c r="A88" s="62"/>
      <c r="B88" s="53" t="s">
        <v>436</v>
      </c>
      <c r="C88" s="200" t="s">
        <v>437</v>
      </c>
      <c r="D88" s="200"/>
      <c r="E88" s="200"/>
      <c r="F88" s="55" t="s">
        <v>73</v>
      </c>
      <c r="G88" s="60">
        <v>36</v>
      </c>
      <c r="H88" s="56"/>
      <c r="I88" s="60">
        <v>36</v>
      </c>
      <c r="J88" s="64"/>
      <c r="K88" s="56"/>
      <c r="L88" s="57">
        <v>19.420000000000002</v>
      </c>
      <c r="M88" s="56"/>
      <c r="N88" s="74">
        <v>965</v>
      </c>
      <c r="AB88" s="41"/>
      <c r="AC88" s="49"/>
      <c r="AF88" s="4" t="s">
        <v>437</v>
      </c>
      <c r="AH88" s="49"/>
    </row>
    <row r="89" spans="1:34" s="5" customFormat="1" ht="15" x14ac:dyDescent="0.25">
      <c r="A89" s="70"/>
      <c r="B89" s="71"/>
      <c r="C89" s="202" t="s">
        <v>76</v>
      </c>
      <c r="D89" s="202"/>
      <c r="E89" s="202"/>
      <c r="F89" s="44"/>
      <c r="G89" s="45"/>
      <c r="H89" s="45"/>
      <c r="I89" s="45"/>
      <c r="J89" s="47"/>
      <c r="K89" s="45"/>
      <c r="L89" s="78">
        <v>113.28</v>
      </c>
      <c r="M89" s="67"/>
      <c r="N89" s="73">
        <v>5628</v>
      </c>
      <c r="AB89" s="41"/>
      <c r="AC89" s="49"/>
      <c r="AH89" s="49" t="s">
        <v>76</v>
      </c>
    </row>
    <row r="90" spans="1:34" s="5" customFormat="1" ht="57" x14ac:dyDescent="0.25">
      <c r="A90" s="42" t="s">
        <v>110</v>
      </c>
      <c r="B90" s="43" t="s">
        <v>530</v>
      </c>
      <c r="C90" s="202" t="s">
        <v>534</v>
      </c>
      <c r="D90" s="202"/>
      <c r="E90" s="202"/>
      <c r="F90" s="44" t="s">
        <v>532</v>
      </c>
      <c r="G90" s="45"/>
      <c r="H90" s="45"/>
      <c r="I90" s="79">
        <v>8</v>
      </c>
      <c r="J90" s="47"/>
      <c r="K90" s="45"/>
      <c r="L90" s="47"/>
      <c r="M90" s="45"/>
      <c r="N90" s="48"/>
      <c r="AB90" s="41"/>
      <c r="AC90" s="49" t="s">
        <v>534</v>
      </c>
      <c r="AH90" s="49"/>
    </row>
    <row r="91" spans="1:34" s="5" customFormat="1" ht="34.5" x14ac:dyDescent="0.25">
      <c r="A91" s="52"/>
      <c r="B91" s="53" t="s">
        <v>432</v>
      </c>
      <c r="C91" s="208" t="s">
        <v>433</v>
      </c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9"/>
      <c r="AB91" s="41"/>
      <c r="AC91" s="49"/>
      <c r="AD91" s="4" t="s">
        <v>433</v>
      </c>
      <c r="AH91" s="49"/>
    </row>
    <row r="92" spans="1:34" s="5" customFormat="1" ht="15" x14ac:dyDescent="0.25">
      <c r="A92" s="54"/>
      <c r="B92" s="53" t="s">
        <v>49</v>
      </c>
      <c r="C92" s="200" t="s">
        <v>59</v>
      </c>
      <c r="D92" s="200"/>
      <c r="E92" s="200"/>
      <c r="F92" s="55"/>
      <c r="G92" s="56"/>
      <c r="H92" s="56"/>
      <c r="I92" s="56"/>
      <c r="J92" s="57">
        <v>165.95</v>
      </c>
      <c r="K92" s="75">
        <v>1.3</v>
      </c>
      <c r="L92" s="99">
        <v>1725.88</v>
      </c>
      <c r="M92" s="58">
        <v>49.68</v>
      </c>
      <c r="N92" s="59">
        <v>85742</v>
      </c>
      <c r="AB92" s="41"/>
      <c r="AC92" s="49"/>
      <c r="AE92" s="4" t="s">
        <v>59</v>
      </c>
      <c r="AH92" s="49"/>
    </row>
    <row r="93" spans="1:34" s="5" customFormat="1" ht="15" x14ac:dyDescent="0.25">
      <c r="A93" s="62"/>
      <c r="B93" s="53"/>
      <c r="C93" s="200" t="s">
        <v>66</v>
      </c>
      <c r="D93" s="200"/>
      <c r="E93" s="200"/>
      <c r="F93" s="55" t="s">
        <v>67</v>
      </c>
      <c r="G93" s="58">
        <v>12.96</v>
      </c>
      <c r="H93" s="75">
        <v>1.3</v>
      </c>
      <c r="I93" s="101">
        <v>134.78399999999999</v>
      </c>
      <c r="J93" s="64"/>
      <c r="K93" s="56"/>
      <c r="L93" s="64"/>
      <c r="M93" s="56"/>
      <c r="N93" s="61"/>
      <c r="AB93" s="41"/>
      <c r="AC93" s="49"/>
      <c r="AF93" s="4" t="s">
        <v>66</v>
      </c>
      <c r="AH93" s="49"/>
    </row>
    <row r="94" spans="1:34" s="5" customFormat="1" ht="15" x14ac:dyDescent="0.25">
      <c r="A94" s="54"/>
      <c r="B94" s="53"/>
      <c r="C94" s="207" t="s">
        <v>69</v>
      </c>
      <c r="D94" s="207"/>
      <c r="E94" s="207"/>
      <c r="F94" s="66"/>
      <c r="G94" s="67"/>
      <c r="H94" s="67"/>
      <c r="I94" s="67"/>
      <c r="J94" s="68">
        <v>165.95</v>
      </c>
      <c r="K94" s="67"/>
      <c r="L94" s="100">
        <v>1725.88</v>
      </c>
      <c r="M94" s="67"/>
      <c r="N94" s="69">
        <v>85742</v>
      </c>
      <c r="AB94" s="41"/>
      <c r="AC94" s="49"/>
      <c r="AG94" s="4" t="s">
        <v>69</v>
      </c>
      <c r="AH94" s="49"/>
    </row>
    <row r="95" spans="1:34" s="5" customFormat="1" ht="15" x14ac:dyDescent="0.25">
      <c r="A95" s="62"/>
      <c r="B95" s="53"/>
      <c r="C95" s="200" t="s">
        <v>70</v>
      </c>
      <c r="D95" s="200"/>
      <c r="E95" s="200"/>
      <c r="F95" s="55"/>
      <c r="G95" s="56"/>
      <c r="H95" s="56"/>
      <c r="I95" s="56"/>
      <c r="J95" s="64"/>
      <c r="K95" s="56"/>
      <c r="L95" s="99">
        <v>1725.88</v>
      </c>
      <c r="M95" s="56"/>
      <c r="N95" s="59">
        <v>85742</v>
      </c>
      <c r="AB95" s="41"/>
      <c r="AC95" s="49"/>
      <c r="AF95" s="4" t="s">
        <v>70</v>
      </c>
      <c r="AH95" s="49"/>
    </row>
    <row r="96" spans="1:34" s="5" customFormat="1" ht="23.25" x14ac:dyDescent="0.25">
      <c r="A96" s="62"/>
      <c r="B96" s="53" t="s">
        <v>434</v>
      </c>
      <c r="C96" s="200" t="s">
        <v>435</v>
      </c>
      <c r="D96" s="200"/>
      <c r="E96" s="200"/>
      <c r="F96" s="55" t="s">
        <v>73</v>
      </c>
      <c r="G96" s="60">
        <v>74</v>
      </c>
      <c r="H96" s="56"/>
      <c r="I96" s="60">
        <v>74</v>
      </c>
      <c r="J96" s="64"/>
      <c r="K96" s="56"/>
      <c r="L96" s="99">
        <v>1277.1500000000001</v>
      </c>
      <c r="M96" s="56"/>
      <c r="N96" s="59">
        <v>63449</v>
      </c>
      <c r="AB96" s="41"/>
      <c r="AC96" s="49"/>
      <c r="AF96" s="4" t="s">
        <v>435</v>
      </c>
      <c r="AH96" s="49"/>
    </row>
    <row r="97" spans="1:35" s="5" customFormat="1" ht="23.25" x14ac:dyDescent="0.25">
      <c r="A97" s="62"/>
      <c r="B97" s="53" t="s">
        <v>436</v>
      </c>
      <c r="C97" s="200" t="s">
        <v>437</v>
      </c>
      <c r="D97" s="200"/>
      <c r="E97" s="200"/>
      <c r="F97" s="55" t="s">
        <v>73</v>
      </c>
      <c r="G97" s="60">
        <v>36</v>
      </c>
      <c r="H97" s="56"/>
      <c r="I97" s="60">
        <v>36</v>
      </c>
      <c r="J97" s="64"/>
      <c r="K97" s="56"/>
      <c r="L97" s="57">
        <v>621.32000000000005</v>
      </c>
      <c r="M97" s="56"/>
      <c r="N97" s="59">
        <v>30867</v>
      </c>
      <c r="AB97" s="41"/>
      <c r="AC97" s="49"/>
      <c r="AF97" s="4" t="s">
        <v>437</v>
      </c>
      <c r="AH97" s="49"/>
    </row>
    <row r="98" spans="1:35" s="5" customFormat="1" ht="15" x14ac:dyDescent="0.25">
      <c r="A98" s="70"/>
      <c r="B98" s="71"/>
      <c r="C98" s="202" t="s">
        <v>76</v>
      </c>
      <c r="D98" s="202"/>
      <c r="E98" s="202"/>
      <c r="F98" s="44"/>
      <c r="G98" s="45"/>
      <c r="H98" s="45"/>
      <c r="I98" s="45"/>
      <c r="J98" s="47"/>
      <c r="K98" s="45"/>
      <c r="L98" s="72">
        <v>3624.35</v>
      </c>
      <c r="M98" s="67"/>
      <c r="N98" s="73">
        <v>180058</v>
      </c>
      <c r="AB98" s="41"/>
      <c r="AC98" s="49"/>
      <c r="AH98" s="49" t="s">
        <v>76</v>
      </c>
    </row>
    <row r="99" spans="1:35" s="5" customFormat="1" ht="57" x14ac:dyDescent="0.25">
      <c r="A99" s="42" t="s">
        <v>113</v>
      </c>
      <c r="B99" s="43" t="s">
        <v>525</v>
      </c>
      <c r="C99" s="202" t="s">
        <v>535</v>
      </c>
      <c r="D99" s="202"/>
      <c r="E99" s="202"/>
      <c r="F99" s="44" t="s">
        <v>527</v>
      </c>
      <c r="G99" s="45"/>
      <c r="H99" s="45"/>
      <c r="I99" s="76">
        <v>0.08</v>
      </c>
      <c r="J99" s="47"/>
      <c r="K99" s="45"/>
      <c r="L99" s="47"/>
      <c r="M99" s="45"/>
      <c r="N99" s="48"/>
      <c r="AB99" s="41"/>
      <c r="AC99" s="49" t="s">
        <v>535</v>
      </c>
      <c r="AH99" s="49"/>
    </row>
    <row r="100" spans="1:35" s="5" customFormat="1" ht="15" x14ac:dyDescent="0.25">
      <c r="A100" s="50"/>
      <c r="B100" s="51"/>
      <c r="C100" s="200" t="s">
        <v>536</v>
      </c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3"/>
      <c r="AB100" s="41"/>
      <c r="AC100" s="49"/>
      <c r="AH100" s="49"/>
      <c r="AI100" s="4" t="s">
        <v>536</v>
      </c>
    </row>
    <row r="101" spans="1:35" s="5" customFormat="1" ht="34.5" x14ac:dyDescent="0.25">
      <c r="A101" s="52"/>
      <c r="B101" s="53" t="s">
        <v>432</v>
      </c>
      <c r="C101" s="208" t="s">
        <v>433</v>
      </c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9"/>
      <c r="AB101" s="41"/>
      <c r="AC101" s="49"/>
      <c r="AD101" s="4" t="s">
        <v>433</v>
      </c>
      <c r="AH101" s="49"/>
    </row>
    <row r="102" spans="1:35" s="5" customFormat="1" ht="15" x14ac:dyDescent="0.25">
      <c r="A102" s="54"/>
      <c r="B102" s="53" t="s">
        <v>49</v>
      </c>
      <c r="C102" s="200" t="s">
        <v>59</v>
      </c>
      <c r="D102" s="200"/>
      <c r="E102" s="200"/>
      <c r="F102" s="55"/>
      <c r="G102" s="56"/>
      <c r="H102" s="56"/>
      <c r="I102" s="56"/>
      <c r="J102" s="57">
        <v>165.95</v>
      </c>
      <c r="K102" s="75">
        <v>1.3</v>
      </c>
      <c r="L102" s="57">
        <v>17.260000000000002</v>
      </c>
      <c r="M102" s="58">
        <v>49.68</v>
      </c>
      <c r="N102" s="74">
        <v>857</v>
      </c>
      <c r="AB102" s="41"/>
      <c r="AC102" s="49"/>
      <c r="AE102" s="4" t="s">
        <v>59</v>
      </c>
      <c r="AH102" s="49"/>
    </row>
    <row r="103" spans="1:35" s="5" customFormat="1" ht="15" x14ac:dyDescent="0.25">
      <c r="A103" s="62"/>
      <c r="B103" s="53"/>
      <c r="C103" s="200" t="s">
        <v>66</v>
      </c>
      <c r="D103" s="200"/>
      <c r="E103" s="200"/>
      <c r="F103" s="55" t="s">
        <v>67</v>
      </c>
      <c r="G103" s="58">
        <v>12.96</v>
      </c>
      <c r="H103" s="75">
        <v>1.3</v>
      </c>
      <c r="I103" s="65">
        <v>1.3478399999999999</v>
      </c>
      <c r="J103" s="64"/>
      <c r="K103" s="56"/>
      <c r="L103" s="64"/>
      <c r="M103" s="56"/>
      <c r="N103" s="61"/>
      <c r="AB103" s="41"/>
      <c r="AC103" s="49"/>
      <c r="AF103" s="4" t="s">
        <v>66</v>
      </c>
      <c r="AH103" s="49"/>
    </row>
    <row r="104" spans="1:35" s="5" customFormat="1" ht="15" x14ac:dyDescent="0.25">
      <c r="A104" s="54"/>
      <c r="B104" s="53"/>
      <c r="C104" s="207" t="s">
        <v>69</v>
      </c>
      <c r="D104" s="207"/>
      <c r="E104" s="207"/>
      <c r="F104" s="66"/>
      <c r="G104" s="67"/>
      <c r="H104" s="67"/>
      <c r="I104" s="67"/>
      <c r="J104" s="68">
        <v>165.95</v>
      </c>
      <c r="K104" s="67"/>
      <c r="L104" s="68">
        <v>17.260000000000002</v>
      </c>
      <c r="M104" s="67"/>
      <c r="N104" s="102">
        <v>857</v>
      </c>
      <c r="AB104" s="41"/>
      <c r="AC104" s="49"/>
      <c r="AG104" s="4" t="s">
        <v>69</v>
      </c>
      <c r="AH104" s="49"/>
    </row>
    <row r="105" spans="1:35" s="5" customFormat="1" ht="15" x14ac:dyDescent="0.25">
      <c r="A105" s="62"/>
      <c r="B105" s="53"/>
      <c r="C105" s="200" t="s">
        <v>70</v>
      </c>
      <c r="D105" s="200"/>
      <c r="E105" s="200"/>
      <c r="F105" s="55"/>
      <c r="G105" s="56"/>
      <c r="H105" s="56"/>
      <c r="I105" s="56"/>
      <c r="J105" s="64"/>
      <c r="K105" s="56"/>
      <c r="L105" s="57">
        <v>17.260000000000002</v>
      </c>
      <c r="M105" s="56"/>
      <c r="N105" s="74">
        <v>857</v>
      </c>
      <c r="AB105" s="41"/>
      <c r="AC105" s="49"/>
      <c r="AF105" s="4" t="s">
        <v>70</v>
      </c>
      <c r="AH105" s="49"/>
    </row>
    <row r="106" spans="1:35" s="5" customFormat="1" ht="23.25" x14ac:dyDescent="0.25">
      <c r="A106" s="62"/>
      <c r="B106" s="53" t="s">
        <v>434</v>
      </c>
      <c r="C106" s="200" t="s">
        <v>435</v>
      </c>
      <c r="D106" s="200"/>
      <c r="E106" s="200"/>
      <c r="F106" s="55" t="s">
        <v>73</v>
      </c>
      <c r="G106" s="60">
        <v>74</v>
      </c>
      <c r="H106" s="56"/>
      <c r="I106" s="60">
        <v>74</v>
      </c>
      <c r="J106" s="64"/>
      <c r="K106" s="56"/>
      <c r="L106" s="57">
        <v>12.77</v>
      </c>
      <c r="M106" s="56"/>
      <c r="N106" s="74">
        <v>634</v>
      </c>
      <c r="AB106" s="41"/>
      <c r="AC106" s="49"/>
      <c r="AF106" s="4" t="s">
        <v>435</v>
      </c>
      <c r="AH106" s="49"/>
    </row>
    <row r="107" spans="1:35" s="5" customFormat="1" ht="23.25" x14ac:dyDescent="0.25">
      <c r="A107" s="62"/>
      <c r="B107" s="53" t="s">
        <v>436</v>
      </c>
      <c r="C107" s="200" t="s">
        <v>437</v>
      </c>
      <c r="D107" s="200"/>
      <c r="E107" s="200"/>
      <c r="F107" s="55" t="s">
        <v>73</v>
      </c>
      <c r="G107" s="60">
        <v>36</v>
      </c>
      <c r="H107" s="56"/>
      <c r="I107" s="60">
        <v>36</v>
      </c>
      <c r="J107" s="64"/>
      <c r="K107" s="56"/>
      <c r="L107" s="57">
        <v>6.21</v>
      </c>
      <c r="M107" s="56"/>
      <c r="N107" s="74">
        <v>309</v>
      </c>
      <c r="AB107" s="41"/>
      <c r="AC107" s="49"/>
      <c r="AF107" s="4" t="s">
        <v>437</v>
      </c>
      <c r="AH107" s="49"/>
    </row>
    <row r="108" spans="1:35" s="5" customFormat="1" ht="15" x14ac:dyDescent="0.25">
      <c r="A108" s="70"/>
      <c r="B108" s="71"/>
      <c r="C108" s="202" t="s">
        <v>76</v>
      </c>
      <c r="D108" s="202"/>
      <c r="E108" s="202"/>
      <c r="F108" s="44"/>
      <c r="G108" s="45"/>
      <c r="H108" s="45"/>
      <c r="I108" s="45"/>
      <c r="J108" s="47"/>
      <c r="K108" s="45"/>
      <c r="L108" s="78">
        <v>36.24</v>
      </c>
      <c r="M108" s="67"/>
      <c r="N108" s="73">
        <v>1800</v>
      </c>
      <c r="AB108" s="41"/>
      <c r="AC108" s="49"/>
      <c r="AH108" s="49" t="s">
        <v>76</v>
      </c>
    </row>
    <row r="109" spans="1:35" s="5" customFormat="1" ht="57" x14ac:dyDescent="0.25">
      <c r="A109" s="42" t="s">
        <v>116</v>
      </c>
      <c r="B109" s="43" t="s">
        <v>530</v>
      </c>
      <c r="C109" s="202" t="s">
        <v>537</v>
      </c>
      <c r="D109" s="202"/>
      <c r="E109" s="202"/>
      <c r="F109" s="44" t="s">
        <v>532</v>
      </c>
      <c r="G109" s="45"/>
      <c r="H109" s="45"/>
      <c r="I109" s="79">
        <v>6</v>
      </c>
      <c r="J109" s="47"/>
      <c r="K109" s="45"/>
      <c r="L109" s="47"/>
      <c r="M109" s="45"/>
      <c r="N109" s="48"/>
      <c r="AB109" s="41"/>
      <c r="AC109" s="49" t="s">
        <v>537</v>
      </c>
      <c r="AH109" s="49"/>
    </row>
    <row r="110" spans="1:35" s="5" customFormat="1" ht="34.5" x14ac:dyDescent="0.25">
      <c r="A110" s="52"/>
      <c r="B110" s="53" t="s">
        <v>432</v>
      </c>
      <c r="C110" s="208" t="s">
        <v>433</v>
      </c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9"/>
      <c r="AB110" s="41"/>
      <c r="AC110" s="49"/>
      <c r="AD110" s="4" t="s">
        <v>433</v>
      </c>
      <c r="AH110" s="49"/>
    </row>
    <row r="111" spans="1:35" s="5" customFormat="1" ht="15" x14ac:dyDescent="0.25">
      <c r="A111" s="54"/>
      <c r="B111" s="53" t="s">
        <v>49</v>
      </c>
      <c r="C111" s="200" t="s">
        <v>59</v>
      </c>
      <c r="D111" s="200"/>
      <c r="E111" s="200"/>
      <c r="F111" s="55"/>
      <c r="G111" s="56"/>
      <c r="H111" s="56"/>
      <c r="I111" s="56"/>
      <c r="J111" s="57">
        <v>165.95</v>
      </c>
      <c r="K111" s="75">
        <v>1.3</v>
      </c>
      <c r="L111" s="99">
        <v>1294.4100000000001</v>
      </c>
      <c r="M111" s="58">
        <v>49.68</v>
      </c>
      <c r="N111" s="59">
        <v>64306</v>
      </c>
      <c r="AB111" s="41"/>
      <c r="AC111" s="49"/>
      <c r="AE111" s="4" t="s">
        <v>59</v>
      </c>
      <c r="AH111" s="49"/>
    </row>
    <row r="112" spans="1:35" s="5" customFormat="1" ht="15" x14ac:dyDescent="0.25">
      <c r="A112" s="62"/>
      <c r="B112" s="53"/>
      <c r="C112" s="200" t="s">
        <v>66</v>
      </c>
      <c r="D112" s="200"/>
      <c r="E112" s="200"/>
      <c r="F112" s="55" t="s">
        <v>67</v>
      </c>
      <c r="G112" s="58">
        <v>12.96</v>
      </c>
      <c r="H112" s="75">
        <v>1.3</v>
      </c>
      <c r="I112" s="101">
        <v>101.08799999999999</v>
      </c>
      <c r="J112" s="64"/>
      <c r="K112" s="56"/>
      <c r="L112" s="64"/>
      <c r="M112" s="56"/>
      <c r="N112" s="61"/>
      <c r="AB112" s="41"/>
      <c r="AC112" s="49"/>
      <c r="AF112" s="4" t="s">
        <v>66</v>
      </c>
      <c r="AH112" s="49"/>
    </row>
    <row r="113" spans="1:34" s="5" customFormat="1" ht="15" x14ac:dyDescent="0.25">
      <c r="A113" s="54"/>
      <c r="B113" s="53"/>
      <c r="C113" s="207" t="s">
        <v>69</v>
      </c>
      <c r="D113" s="207"/>
      <c r="E113" s="207"/>
      <c r="F113" s="66"/>
      <c r="G113" s="67"/>
      <c r="H113" s="67"/>
      <c r="I113" s="67"/>
      <c r="J113" s="68">
        <v>165.95</v>
      </c>
      <c r="K113" s="67"/>
      <c r="L113" s="100">
        <v>1294.4100000000001</v>
      </c>
      <c r="M113" s="67"/>
      <c r="N113" s="69">
        <v>64306</v>
      </c>
      <c r="AB113" s="41"/>
      <c r="AC113" s="49"/>
      <c r="AG113" s="4" t="s">
        <v>69</v>
      </c>
      <c r="AH113" s="49"/>
    </row>
    <row r="114" spans="1:34" s="5" customFormat="1" ht="15" x14ac:dyDescent="0.25">
      <c r="A114" s="62"/>
      <c r="B114" s="53"/>
      <c r="C114" s="200" t="s">
        <v>70</v>
      </c>
      <c r="D114" s="200"/>
      <c r="E114" s="200"/>
      <c r="F114" s="55"/>
      <c r="G114" s="56"/>
      <c r="H114" s="56"/>
      <c r="I114" s="56"/>
      <c r="J114" s="64"/>
      <c r="K114" s="56"/>
      <c r="L114" s="99">
        <v>1294.4100000000001</v>
      </c>
      <c r="M114" s="56"/>
      <c r="N114" s="59">
        <v>64306</v>
      </c>
      <c r="AB114" s="41"/>
      <c r="AC114" s="49"/>
      <c r="AF114" s="4" t="s">
        <v>70</v>
      </c>
      <c r="AH114" s="49"/>
    </row>
    <row r="115" spans="1:34" s="5" customFormat="1" ht="23.25" x14ac:dyDescent="0.25">
      <c r="A115" s="62"/>
      <c r="B115" s="53" t="s">
        <v>434</v>
      </c>
      <c r="C115" s="200" t="s">
        <v>435</v>
      </c>
      <c r="D115" s="200"/>
      <c r="E115" s="200"/>
      <c r="F115" s="55" t="s">
        <v>73</v>
      </c>
      <c r="G115" s="60">
        <v>74</v>
      </c>
      <c r="H115" s="56"/>
      <c r="I115" s="60">
        <v>74</v>
      </c>
      <c r="J115" s="64"/>
      <c r="K115" s="56"/>
      <c r="L115" s="57">
        <v>957.86</v>
      </c>
      <c r="M115" s="56"/>
      <c r="N115" s="59">
        <v>47586</v>
      </c>
      <c r="AB115" s="41"/>
      <c r="AC115" s="49"/>
      <c r="AF115" s="4" t="s">
        <v>435</v>
      </c>
      <c r="AH115" s="49"/>
    </row>
    <row r="116" spans="1:34" s="5" customFormat="1" ht="23.25" x14ac:dyDescent="0.25">
      <c r="A116" s="62"/>
      <c r="B116" s="53" t="s">
        <v>436</v>
      </c>
      <c r="C116" s="200" t="s">
        <v>437</v>
      </c>
      <c r="D116" s="200"/>
      <c r="E116" s="200"/>
      <c r="F116" s="55" t="s">
        <v>73</v>
      </c>
      <c r="G116" s="60">
        <v>36</v>
      </c>
      <c r="H116" s="56"/>
      <c r="I116" s="60">
        <v>36</v>
      </c>
      <c r="J116" s="64"/>
      <c r="K116" s="56"/>
      <c r="L116" s="57">
        <v>465.99</v>
      </c>
      <c r="M116" s="56"/>
      <c r="N116" s="59">
        <v>23150</v>
      </c>
      <c r="AB116" s="41"/>
      <c r="AC116" s="49"/>
      <c r="AF116" s="4" t="s">
        <v>437</v>
      </c>
      <c r="AH116" s="49"/>
    </row>
    <row r="117" spans="1:34" s="5" customFormat="1" ht="15" x14ac:dyDescent="0.25">
      <c r="A117" s="70"/>
      <c r="B117" s="71"/>
      <c r="C117" s="202" t="s">
        <v>76</v>
      </c>
      <c r="D117" s="202"/>
      <c r="E117" s="202"/>
      <c r="F117" s="44"/>
      <c r="G117" s="45"/>
      <c r="H117" s="45"/>
      <c r="I117" s="45"/>
      <c r="J117" s="47"/>
      <c r="K117" s="45"/>
      <c r="L117" s="72">
        <v>2718.26</v>
      </c>
      <c r="M117" s="67"/>
      <c r="N117" s="73">
        <v>135042</v>
      </c>
      <c r="AB117" s="41"/>
      <c r="AC117" s="49"/>
      <c r="AH117" s="49" t="s">
        <v>76</v>
      </c>
    </row>
    <row r="118" spans="1:34" s="5" customFormat="1" ht="57" x14ac:dyDescent="0.25">
      <c r="A118" s="42" t="s">
        <v>119</v>
      </c>
      <c r="B118" s="43" t="s">
        <v>530</v>
      </c>
      <c r="C118" s="202" t="s">
        <v>538</v>
      </c>
      <c r="D118" s="202"/>
      <c r="E118" s="202"/>
      <c r="F118" s="44" t="s">
        <v>532</v>
      </c>
      <c r="G118" s="45"/>
      <c r="H118" s="45"/>
      <c r="I118" s="79">
        <v>8</v>
      </c>
      <c r="J118" s="47"/>
      <c r="K118" s="45"/>
      <c r="L118" s="47"/>
      <c r="M118" s="45"/>
      <c r="N118" s="48"/>
      <c r="AB118" s="41"/>
      <c r="AC118" s="49" t="s">
        <v>538</v>
      </c>
      <c r="AH118" s="49"/>
    </row>
    <row r="119" spans="1:34" s="5" customFormat="1" ht="34.5" x14ac:dyDescent="0.25">
      <c r="A119" s="52"/>
      <c r="B119" s="53" t="s">
        <v>432</v>
      </c>
      <c r="C119" s="208" t="s">
        <v>433</v>
      </c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9"/>
      <c r="AB119" s="41"/>
      <c r="AC119" s="49"/>
      <c r="AD119" s="4" t="s">
        <v>433</v>
      </c>
      <c r="AH119" s="49"/>
    </row>
    <row r="120" spans="1:34" s="5" customFormat="1" ht="15" x14ac:dyDescent="0.25">
      <c r="A120" s="54"/>
      <c r="B120" s="53" t="s">
        <v>49</v>
      </c>
      <c r="C120" s="200" t="s">
        <v>59</v>
      </c>
      <c r="D120" s="200"/>
      <c r="E120" s="200"/>
      <c r="F120" s="55"/>
      <c r="G120" s="56"/>
      <c r="H120" s="56"/>
      <c r="I120" s="56"/>
      <c r="J120" s="57">
        <v>165.95</v>
      </c>
      <c r="K120" s="75">
        <v>1.3</v>
      </c>
      <c r="L120" s="99">
        <v>1725.88</v>
      </c>
      <c r="M120" s="58">
        <v>49.68</v>
      </c>
      <c r="N120" s="59">
        <v>85742</v>
      </c>
      <c r="AB120" s="41"/>
      <c r="AC120" s="49"/>
      <c r="AE120" s="4" t="s">
        <v>59</v>
      </c>
      <c r="AH120" s="49"/>
    </row>
    <row r="121" spans="1:34" s="5" customFormat="1" ht="15" x14ac:dyDescent="0.25">
      <c r="A121" s="62"/>
      <c r="B121" s="53"/>
      <c r="C121" s="200" t="s">
        <v>66</v>
      </c>
      <c r="D121" s="200"/>
      <c r="E121" s="200"/>
      <c r="F121" s="55" t="s">
        <v>67</v>
      </c>
      <c r="G121" s="58">
        <v>12.96</v>
      </c>
      <c r="H121" s="75">
        <v>1.3</v>
      </c>
      <c r="I121" s="101">
        <v>134.78399999999999</v>
      </c>
      <c r="J121" s="64"/>
      <c r="K121" s="56"/>
      <c r="L121" s="64"/>
      <c r="M121" s="56"/>
      <c r="N121" s="61"/>
      <c r="AB121" s="41"/>
      <c r="AC121" s="49"/>
      <c r="AF121" s="4" t="s">
        <v>66</v>
      </c>
      <c r="AH121" s="49"/>
    </row>
    <row r="122" spans="1:34" s="5" customFormat="1" ht="15" x14ac:dyDescent="0.25">
      <c r="A122" s="54"/>
      <c r="B122" s="53"/>
      <c r="C122" s="207" t="s">
        <v>69</v>
      </c>
      <c r="D122" s="207"/>
      <c r="E122" s="207"/>
      <c r="F122" s="66"/>
      <c r="G122" s="67"/>
      <c r="H122" s="67"/>
      <c r="I122" s="67"/>
      <c r="J122" s="68">
        <v>165.95</v>
      </c>
      <c r="K122" s="67"/>
      <c r="L122" s="100">
        <v>1725.88</v>
      </c>
      <c r="M122" s="67"/>
      <c r="N122" s="69">
        <v>85742</v>
      </c>
      <c r="AB122" s="41"/>
      <c r="AC122" s="49"/>
      <c r="AG122" s="4" t="s">
        <v>69</v>
      </c>
      <c r="AH122" s="49"/>
    </row>
    <row r="123" spans="1:34" s="5" customFormat="1" ht="15" x14ac:dyDescent="0.25">
      <c r="A123" s="62"/>
      <c r="B123" s="53"/>
      <c r="C123" s="200" t="s">
        <v>70</v>
      </c>
      <c r="D123" s="200"/>
      <c r="E123" s="200"/>
      <c r="F123" s="55"/>
      <c r="G123" s="56"/>
      <c r="H123" s="56"/>
      <c r="I123" s="56"/>
      <c r="J123" s="64"/>
      <c r="K123" s="56"/>
      <c r="L123" s="99">
        <v>1725.88</v>
      </c>
      <c r="M123" s="56"/>
      <c r="N123" s="59">
        <v>85742</v>
      </c>
      <c r="AB123" s="41"/>
      <c r="AC123" s="49"/>
      <c r="AF123" s="4" t="s">
        <v>70</v>
      </c>
      <c r="AH123" s="49"/>
    </row>
    <row r="124" spans="1:34" s="5" customFormat="1" ht="23.25" x14ac:dyDescent="0.25">
      <c r="A124" s="62"/>
      <c r="B124" s="53" t="s">
        <v>434</v>
      </c>
      <c r="C124" s="200" t="s">
        <v>435</v>
      </c>
      <c r="D124" s="200"/>
      <c r="E124" s="200"/>
      <c r="F124" s="55" t="s">
        <v>73</v>
      </c>
      <c r="G124" s="60">
        <v>74</v>
      </c>
      <c r="H124" s="56"/>
      <c r="I124" s="60">
        <v>74</v>
      </c>
      <c r="J124" s="64"/>
      <c r="K124" s="56"/>
      <c r="L124" s="99">
        <v>1277.1500000000001</v>
      </c>
      <c r="M124" s="56"/>
      <c r="N124" s="59">
        <v>63449</v>
      </c>
      <c r="AB124" s="41"/>
      <c r="AC124" s="49"/>
      <c r="AF124" s="4" t="s">
        <v>435</v>
      </c>
      <c r="AH124" s="49"/>
    </row>
    <row r="125" spans="1:34" s="5" customFormat="1" ht="23.25" x14ac:dyDescent="0.25">
      <c r="A125" s="62"/>
      <c r="B125" s="53" t="s">
        <v>436</v>
      </c>
      <c r="C125" s="200" t="s">
        <v>437</v>
      </c>
      <c r="D125" s="200"/>
      <c r="E125" s="200"/>
      <c r="F125" s="55" t="s">
        <v>73</v>
      </c>
      <c r="G125" s="60">
        <v>36</v>
      </c>
      <c r="H125" s="56"/>
      <c r="I125" s="60">
        <v>36</v>
      </c>
      <c r="J125" s="64"/>
      <c r="K125" s="56"/>
      <c r="L125" s="57">
        <v>621.32000000000005</v>
      </c>
      <c r="M125" s="56"/>
      <c r="N125" s="59">
        <v>30867</v>
      </c>
      <c r="AB125" s="41"/>
      <c r="AC125" s="49"/>
      <c r="AF125" s="4" t="s">
        <v>437</v>
      </c>
      <c r="AH125" s="49"/>
    </row>
    <row r="126" spans="1:34" s="5" customFormat="1" ht="15" x14ac:dyDescent="0.25">
      <c r="A126" s="70"/>
      <c r="B126" s="71"/>
      <c r="C126" s="202" t="s">
        <v>76</v>
      </c>
      <c r="D126" s="202"/>
      <c r="E126" s="202"/>
      <c r="F126" s="44"/>
      <c r="G126" s="45"/>
      <c r="H126" s="45"/>
      <c r="I126" s="45"/>
      <c r="J126" s="47"/>
      <c r="K126" s="45"/>
      <c r="L126" s="72">
        <v>3624.35</v>
      </c>
      <c r="M126" s="67"/>
      <c r="N126" s="73">
        <v>180058</v>
      </c>
      <c r="AB126" s="41"/>
      <c r="AC126" s="49"/>
      <c r="AH126" s="49" t="s">
        <v>76</v>
      </c>
    </row>
    <row r="127" spans="1:34" s="5" customFormat="1" ht="68.25" x14ac:dyDescent="0.25">
      <c r="A127" s="42" t="s">
        <v>122</v>
      </c>
      <c r="B127" s="43" t="s">
        <v>530</v>
      </c>
      <c r="C127" s="202" t="s">
        <v>539</v>
      </c>
      <c r="D127" s="202"/>
      <c r="E127" s="202"/>
      <c r="F127" s="44" t="s">
        <v>532</v>
      </c>
      <c r="G127" s="45"/>
      <c r="H127" s="45"/>
      <c r="I127" s="79">
        <v>8</v>
      </c>
      <c r="J127" s="47"/>
      <c r="K127" s="45"/>
      <c r="L127" s="47"/>
      <c r="M127" s="45"/>
      <c r="N127" s="48"/>
      <c r="AB127" s="41"/>
      <c r="AC127" s="49" t="s">
        <v>539</v>
      </c>
      <c r="AH127" s="49"/>
    </row>
    <row r="128" spans="1:34" s="5" customFormat="1" ht="34.5" x14ac:dyDescent="0.25">
      <c r="A128" s="52"/>
      <c r="B128" s="53" t="s">
        <v>432</v>
      </c>
      <c r="C128" s="208" t="s">
        <v>433</v>
      </c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9"/>
      <c r="AB128" s="41"/>
      <c r="AC128" s="49"/>
      <c r="AD128" s="4" t="s">
        <v>433</v>
      </c>
      <c r="AH128" s="49"/>
    </row>
    <row r="129" spans="1:35" s="5" customFormat="1" ht="15" x14ac:dyDescent="0.25">
      <c r="A129" s="54"/>
      <c r="B129" s="53" t="s">
        <v>49</v>
      </c>
      <c r="C129" s="200" t="s">
        <v>59</v>
      </c>
      <c r="D129" s="200"/>
      <c r="E129" s="200"/>
      <c r="F129" s="55"/>
      <c r="G129" s="56"/>
      <c r="H129" s="56"/>
      <c r="I129" s="56"/>
      <c r="J129" s="57">
        <v>165.95</v>
      </c>
      <c r="K129" s="75">
        <v>1.3</v>
      </c>
      <c r="L129" s="99">
        <v>1725.88</v>
      </c>
      <c r="M129" s="58">
        <v>49.68</v>
      </c>
      <c r="N129" s="59">
        <v>85742</v>
      </c>
      <c r="AB129" s="41"/>
      <c r="AC129" s="49"/>
      <c r="AE129" s="4" t="s">
        <v>59</v>
      </c>
      <c r="AH129" s="49"/>
    </row>
    <row r="130" spans="1:35" s="5" customFormat="1" ht="15" x14ac:dyDescent="0.25">
      <c r="A130" s="62"/>
      <c r="B130" s="53"/>
      <c r="C130" s="200" t="s">
        <v>66</v>
      </c>
      <c r="D130" s="200"/>
      <c r="E130" s="200"/>
      <c r="F130" s="55" t="s">
        <v>67</v>
      </c>
      <c r="G130" s="58">
        <v>12.96</v>
      </c>
      <c r="H130" s="75">
        <v>1.3</v>
      </c>
      <c r="I130" s="101">
        <v>134.78399999999999</v>
      </c>
      <c r="J130" s="64"/>
      <c r="K130" s="56"/>
      <c r="L130" s="64"/>
      <c r="M130" s="56"/>
      <c r="N130" s="61"/>
      <c r="AB130" s="41"/>
      <c r="AC130" s="49"/>
      <c r="AF130" s="4" t="s">
        <v>66</v>
      </c>
      <c r="AH130" s="49"/>
    </row>
    <row r="131" spans="1:35" s="5" customFormat="1" ht="15" x14ac:dyDescent="0.25">
      <c r="A131" s="54"/>
      <c r="B131" s="53"/>
      <c r="C131" s="207" t="s">
        <v>69</v>
      </c>
      <c r="D131" s="207"/>
      <c r="E131" s="207"/>
      <c r="F131" s="66"/>
      <c r="G131" s="67"/>
      <c r="H131" s="67"/>
      <c r="I131" s="67"/>
      <c r="J131" s="68">
        <v>165.95</v>
      </c>
      <c r="K131" s="67"/>
      <c r="L131" s="100">
        <v>1725.88</v>
      </c>
      <c r="M131" s="67"/>
      <c r="N131" s="69">
        <v>85742</v>
      </c>
      <c r="AB131" s="41"/>
      <c r="AC131" s="49"/>
      <c r="AG131" s="4" t="s">
        <v>69</v>
      </c>
      <c r="AH131" s="49"/>
    </row>
    <row r="132" spans="1:35" s="5" customFormat="1" ht="15" x14ac:dyDescent="0.25">
      <c r="A132" s="62"/>
      <c r="B132" s="53"/>
      <c r="C132" s="200" t="s">
        <v>70</v>
      </c>
      <c r="D132" s="200"/>
      <c r="E132" s="200"/>
      <c r="F132" s="55"/>
      <c r="G132" s="56"/>
      <c r="H132" s="56"/>
      <c r="I132" s="56"/>
      <c r="J132" s="64"/>
      <c r="K132" s="56"/>
      <c r="L132" s="99">
        <v>1725.88</v>
      </c>
      <c r="M132" s="56"/>
      <c r="N132" s="59">
        <v>85742</v>
      </c>
      <c r="AB132" s="41"/>
      <c r="AC132" s="49"/>
      <c r="AF132" s="4" t="s">
        <v>70</v>
      </c>
      <c r="AH132" s="49"/>
    </row>
    <row r="133" spans="1:35" s="5" customFormat="1" ht="23.25" x14ac:dyDescent="0.25">
      <c r="A133" s="62"/>
      <c r="B133" s="53" t="s">
        <v>434</v>
      </c>
      <c r="C133" s="200" t="s">
        <v>435</v>
      </c>
      <c r="D133" s="200"/>
      <c r="E133" s="200"/>
      <c r="F133" s="55" t="s">
        <v>73</v>
      </c>
      <c r="G133" s="60">
        <v>74</v>
      </c>
      <c r="H133" s="56"/>
      <c r="I133" s="60">
        <v>74</v>
      </c>
      <c r="J133" s="64"/>
      <c r="K133" s="56"/>
      <c r="L133" s="99">
        <v>1277.1500000000001</v>
      </c>
      <c r="M133" s="56"/>
      <c r="N133" s="59">
        <v>63449</v>
      </c>
      <c r="AB133" s="41"/>
      <c r="AC133" s="49"/>
      <c r="AF133" s="4" t="s">
        <v>435</v>
      </c>
      <c r="AH133" s="49"/>
    </row>
    <row r="134" spans="1:35" s="5" customFormat="1" ht="23.25" x14ac:dyDescent="0.25">
      <c r="A134" s="62"/>
      <c r="B134" s="53" t="s">
        <v>436</v>
      </c>
      <c r="C134" s="200" t="s">
        <v>437</v>
      </c>
      <c r="D134" s="200"/>
      <c r="E134" s="200"/>
      <c r="F134" s="55" t="s">
        <v>73</v>
      </c>
      <c r="G134" s="60">
        <v>36</v>
      </c>
      <c r="H134" s="56"/>
      <c r="I134" s="60">
        <v>36</v>
      </c>
      <c r="J134" s="64"/>
      <c r="K134" s="56"/>
      <c r="L134" s="57">
        <v>621.32000000000005</v>
      </c>
      <c r="M134" s="56"/>
      <c r="N134" s="59">
        <v>30867</v>
      </c>
      <c r="AB134" s="41"/>
      <c r="AC134" s="49"/>
      <c r="AF134" s="4" t="s">
        <v>437</v>
      </c>
      <c r="AH134" s="49"/>
    </row>
    <row r="135" spans="1:35" s="5" customFormat="1" ht="15" x14ac:dyDescent="0.25">
      <c r="A135" s="70"/>
      <c r="B135" s="71"/>
      <c r="C135" s="202" t="s">
        <v>76</v>
      </c>
      <c r="D135" s="202"/>
      <c r="E135" s="202"/>
      <c r="F135" s="44"/>
      <c r="G135" s="45"/>
      <c r="H135" s="45"/>
      <c r="I135" s="45"/>
      <c r="J135" s="47"/>
      <c r="K135" s="45"/>
      <c r="L135" s="72">
        <v>3624.35</v>
      </c>
      <c r="M135" s="67"/>
      <c r="N135" s="73">
        <v>180058</v>
      </c>
      <c r="AB135" s="41"/>
      <c r="AC135" s="49"/>
      <c r="AH135" s="49" t="s">
        <v>76</v>
      </c>
    </row>
    <row r="136" spans="1:35" s="5" customFormat="1" ht="45.75" x14ac:dyDescent="0.25">
      <c r="A136" s="42" t="s">
        <v>125</v>
      </c>
      <c r="B136" s="43" t="s">
        <v>525</v>
      </c>
      <c r="C136" s="202" t="s">
        <v>540</v>
      </c>
      <c r="D136" s="202"/>
      <c r="E136" s="202"/>
      <c r="F136" s="44" t="s">
        <v>527</v>
      </c>
      <c r="G136" s="45"/>
      <c r="H136" s="45"/>
      <c r="I136" s="76">
        <v>0.08</v>
      </c>
      <c r="J136" s="47"/>
      <c r="K136" s="45"/>
      <c r="L136" s="47"/>
      <c r="M136" s="45"/>
      <c r="N136" s="48"/>
      <c r="AB136" s="41"/>
      <c r="AC136" s="49" t="s">
        <v>540</v>
      </c>
      <c r="AH136" s="49"/>
    </row>
    <row r="137" spans="1:35" s="5" customFormat="1" ht="15" x14ac:dyDescent="0.25">
      <c r="A137" s="50"/>
      <c r="B137" s="51"/>
      <c r="C137" s="200" t="s">
        <v>536</v>
      </c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3"/>
      <c r="AB137" s="41"/>
      <c r="AC137" s="49"/>
      <c r="AH137" s="49"/>
      <c r="AI137" s="4" t="s">
        <v>536</v>
      </c>
    </row>
    <row r="138" spans="1:35" s="5" customFormat="1" ht="34.5" x14ac:dyDescent="0.25">
      <c r="A138" s="52"/>
      <c r="B138" s="53" t="s">
        <v>432</v>
      </c>
      <c r="C138" s="208" t="s">
        <v>433</v>
      </c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9"/>
      <c r="AB138" s="41"/>
      <c r="AC138" s="49"/>
      <c r="AD138" s="4" t="s">
        <v>433</v>
      </c>
      <c r="AH138" s="49"/>
    </row>
    <row r="139" spans="1:35" s="5" customFormat="1" ht="15" x14ac:dyDescent="0.25">
      <c r="A139" s="54"/>
      <c r="B139" s="53" t="s">
        <v>49</v>
      </c>
      <c r="C139" s="200" t="s">
        <v>59</v>
      </c>
      <c r="D139" s="200"/>
      <c r="E139" s="200"/>
      <c r="F139" s="55"/>
      <c r="G139" s="56"/>
      <c r="H139" s="56"/>
      <c r="I139" s="56"/>
      <c r="J139" s="57">
        <v>165.95</v>
      </c>
      <c r="K139" s="75">
        <v>1.3</v>
      </c>
      <c r="L139" s="57">
        <v>17.260000000000002</v>
      </c>
      <c r="M139" s="58">
        <v>49.68</v>
      </c>
      <c r="N139" s="74">
        <v>857</v>
      </c>
      <c r="AB139" s="41"/>
      <c r="AC139" s="49"/>
      <c r="AE139" s="4" t="s">
        <v>59</v>
      </c>
      <c r="AH139" s="49"/>
    </row>
    <row r="140" spans="1:35" s="5" customFormat="1" ht="15" x14ac:dyDescent="0.25">
      <c r="A140" s="62"/>
      <c r="B140" s="53"/>
      <c r="C140" s="200" t="s">
        <v>66</v>
      </c>
      <c r="D140" s="200"/>
      <c r="E140" s="200"/>
      <c r="F140" s="55" t="s">
        <v>67</v>
      </c>
      <c r="G140" s="58">
        <v>12.96</v>
      </c>
      <c r="H140" s="75">
        <v>1.3</v>
      </c>
      <c r="I140" s="65">
        <v>1.3478399999999999</v>
      </c>
      <c r="J140" s="64"/>
      <c r="K140" s="56"/>
      <c r="L140" s="64"/>
      <c r="M140" s="56"/>
      <c r="N140" s="61"/>
      <c r="AB140" s="41"/>
      <c r="AC140" s="49"/>
      <c r="AF140" s="4" t="s">
        <v>66</v>
      </c>
      <c r="AH140" s="49"/>
    </row>
    <row r="141" spans="1:35" s="5" customFormat="1" ht="15" x14ac:dyDescent="0.25">
      <c r="A141" s="54"/>
      <c r="B141" s="53"/>
      <c r="C141" s="207" t="s">
        <v>69</v>
      </c>
      <c r="D141" s="207"/>
      <c r="E141" s="207"/>
      <c r="F141" s="66"/>
      <c r="G141" s="67"/>
      <c r="H141" s="67"/>
      <c r="I141" s="67"/>
      <c r="J141" s="68">
        <v>165.95</v>
      </c>
      <c r="K141" s="67"/>
      <c r="L141" s="68">
        <v>17.260000000000002</v>
      </c>
      <c r="M141" s="67"/>
      <c r="N141" s="102">
        <v>857</v>
      </c>
      <c r="AB141" s="41"/>
      <c r="AC141" s="49"/>
      <c r="AG141" s="4" t="s">
        <v>69</v>
      </c>
      <c r="AH141" s="49"/>
    </row>
    <row r="142" spans="1:35" s="5" customFormat="1" ht="15" x14ac:dyDescent="0.25">
      <c r="A142" s="62"/>
      <c r="B142" s="53"/>
      <c r="C142" s="200" t="s">
        <v>70</v>
      </c>
      <c r="D142" s="200"/>
      <c r="E142" s="200"/>
      <c r="F142" s="55"/>
      <c r="G142" s="56"/>
      <c r="H142" s="56"/>
      <c r="I142" s="56"/>
      <c r="J142" s="64"/>
      <c r="K142" s="56"/>
      <c r="L142" s="57">
        <v>17.260000000000002</v>
      </c>
      <c r="M142" s="56"/>
      <c r="N142" s="74">
        <v>857</v>
      </c>
      <c r="AB142" s="41"/>
      <c r="AC142" s="49"/>
      <c r="AF142" s="4" t="s">
        <v>70</v>
      </c>
      <c r="AH142" s="49"/>
    </row>
    <row r="143" spans="1:35" s="5" customFormat="1" ht="23.25" x14ac:dyDescent="0.25">
      <c r="A143" s="62"/>
      <c r="B143" s="53" t="s">
        <v>434</v>
      </c>
      <c r="C143" s="200" t="s">
        <v>435</v>
      </c>
      <c r="D143" s="200"/>
      <c r="E143" s="200"/>
      <c r="F143" s="55" t="s">
        <v>73</v>
      </c>
      <c r="G143" s="60">
        <v>74</v>
      </c>
      <c r="H143" s="56"/>
      <c r="I143" s="60">
        <v>74</v>
      </c>
      <c r="J143" s="64"/>
      <c r="K143" s="56"/>
      <c r="L143" s="57">
        <v>12.77</v>
      </c>
      <c r="M143" s="56"/>
      <c r="N143" s="74">
        <v>634</v>
      </c>
      <c r="AB143" s="41"/>
      <c r="AC143" s="49"/>
      <c r="AF143" s="4" t="s">
        <v>435</v>
      </c>
      <c r="AH143" s="49"/>
    </row>
    <row r="144" spans="1:35" s="5" customFormat="1" ht="23.25" x14ac:dyDescent="0.25">
      <c r="A144" s="62"/>
      <c r="B144" s="53" t="s">
        <v>436</v>
      </c>
      <c r="C144" s="200" t="s">
        <v>437</v>
      </c>
      <c r="D144" s="200"/>
      <c r="E144" s="200"/>
      <c r="F144" s="55" t="s">
        <v>73</v>
      </c>
      <c r="G144" s="60">
        <v>36</v>
      </c>
      <c r="H144" s="56"/>
      <c r="I144" s="60">
        <v>36</v>
      </c>
      <c r="J144" s="64"/>
      <c r="K144" s="56"/>
      <c r="L144" s="57">
        <v>6.21</v>
      </c>
      <c r="M144" s="56"/>
      <c r="N144" s="74">
        <v>309</v>
      </c>
      <c r="AB144" s="41"/>
      <c r="AC144" s="49"/>
      <c r="AF144" s="4" t="s">
        <v>437</v>
      </c>
      <c r="AH144" s="49"/>
    </row>
    <row r="145" spans="1:34" s="5" customFormat="1" ht="15" x14ac:dyDescent="0.25">
      <c r="A145" s="70"/>
      <c r="B145" s="71"/>
      <c r="C145" s="202" t="s">
        <v>76</v>
      </c>
      <c r="D145" s="202"/>
      <c r="E145" s="202"/>
      <c r="F145" s="44"/>
      <c r="G145" s="45"/>
      <c r="H145" s="45"/>
      <c r="I145" s="45"/>
      <c r="J145" s="47"/>
      <c r="K145" s="45"/>
      <c r="L145" s="78">
        <v>36.24</v>
      </c>
      <c r="M145" s="67"/>
      <c r="N145" s="73">
        <v>1800</v>
      </c>
      <c r="AB145" s="41"/>
      <c r="AC145" s="49"/>
      <c r="AH145" s="49" t="s">
        <v>76</v>
      </c>
    </row>
    <row r="146" spans="1:34" s="5" customFormat="1" ht="45.75" x14ac:dyDescent="0.25">
      <c r="A146" s="42" t="s">
        <v>128</v>
      </c>
      <c r="B146" s="43" t="s">
        <v>455</v>
      </c>
      <c r="C146" s="202" t="s">
        <v>541</v>
      </c>
      <c r="D146" s="202"/>
      <c r="E146" s="202"/>
      <c r="F146" s="44" t="s">
        <v>86</v>
      </c>
      <c r="G146" s="45"/>
      <c r="H146" s="45"/>
      <c r="I146" s="79">
        <v>4</v>
      </c>
      <c r="J146" s="47"/>
      <c r="K146" s="45"/>
      <c r="L146" s="47"/>
      <c r="M146" s="45"/>
      <c r="N146" s="48"/>
      <c r="AB146" s="41"/>
      <c r="AC146" s="49" t="s">
        <v>541</v>
      </c>
      <c r="AH146" s="49"/>
    </row>
    <row r="147" spans="1:34" s="5" customFormat="1" ht="34.5" x14ac:dyDescent="0.25">
      <c r="A147" s="52"/>
      <c r="B147" s="53" t="s">
        <v>432</v>
      </c>
      <c r="C147" s="208" t="s">
        <v>433</v>
      </c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9"/>
      <c r="AB147" s="41"/>
      <c r="AC147" s="49"/>
      <c r="AD147" s="4" t="s">
        <v>433</v>
      </c>
      <c r="AH147" s="49"/>
    </row>
    <row r="148" spans="1:34" s="5" customFormat="1" ht="15" x14ac:dyDescent="0.25">
      <c r="A148" s="54"/>
      <c r="B148" s="53" t="s">
        <v>49</v>
      </c>
      <c r="C148" s="200" t="s">
        <v>59</v>
      </c>
      <c r="D148" s="200"/>
      <c r="E148" s="200"/>
      <c r="F148" s="55"/>
      <c r="G148" s="56"/>
      <c r="H148" s="56"/>
      <c r="I148" s="56"/>
      <c r="J148" s="57">
        <v>81.95</v>
      </c>
      <c r="K148" s="75">
        <v>1.3</v>
      </c>
      <c r="L148" s="57">
        <v>426.14</v>
      </c>
      <c r="M148" s="58">
        <v>49.68</v>
      </c>
      <c r="N148" s="59">
        <v>21171</v>
      </c>
      <c r="AB148" s="41"/>
      <c r="AC148" s="49"/>
      <c r="AE148" s="4" t="s">
        <v>59</v>
      </c>
      <c r="AH148" s="49"/>
    </row>
    <row r="149" spans="1:34" s="5" customFormat="1" ht="15" x14ac:dyDescent="0.25">
      <c r="A149" s="62"/>
      <c r="B149" s="53"/>
      <c r="C149" s="200" t="s">
        <v>66</v>
      </c>
      <c r="D149" s="200"/>
      <c r="E149" s="200"/>
      <c r="F149" s="55" t="s">
        <v>67</v>
      </c>
      <c r="G149" s="75">
        <v>6.4</v>
      </c>
      <c r="H149" s="75">
        <v>1.3</v>
      </c>
      <c r="I149" s="58">
        <v>33.28</v>
      </c>
      <c r="J149" s="64"/>
      <c r="K149" s="56"/>
      <c r="L149" s="64"/>
      <c r="M149" s="56"/>
      <c r="N149" s="61"/>
      <c r="AB149" s="41"/>
      <c r="AC149" s="49"/>
      <c r="AF149" s="4" t="s">
        <v>66</v>
      </c>
      <c r="AH149" s="49"/>
    </row>
    <row r="150" spans="1:34" s="5" customFormat="1" ht="15" x14ac:dyDescent="0.25">
      <c r="A150" s="54"/>
      <c r="B150" s="53"/>
      <c r="C150" s="207" t="s">
        <v>69</v>
      </c>
      <c r="D150" s="207"/>
      <c r="E150" s="207"/>
      <c r="F150" s="66"/>
      <c r="G150" s="67"/>
      <c r="H150" s="67"/>
      <c r="I150" s="67"/>
      <c r="J150" s="68">
        <v>81.95</v>
      </c>
      <c r="K150" s="67"/>
      <c r="L150" s="68">
        <v>426.14</v>
      </c>
      <c r="M150" s="67"/>
      <c r="N150" s="69">
        <v>21171</v>
      </c>
      <c r="AB150" s="41"/>
      <c r="AC150" s="49"/>
      <c r="AG150" s="4" t="s">
        <v>69</v>
      </c>
      <c r="AH150" s="49"/>
    </row>
    <row r="151" spans="1:34" s="5" customFormat="1" ht="15" x14ac:dyDescent="0.25">
      <c r="A151" s="62"/>
      <c r="B151" s="53"/>
      <c r="C151" s="200" t="s">
        <v>70</v>
      </c>
      <c r="D151" s="200"/>
      <c r="E151" s="200"/>
      <c r="F151" s="55"/>
      <c r="G151" s="56"/>
      <c r="H151" s="56"/>
      <c r="I151" s="56"/>
      <c r="J151" s="64"/>
      <c r="K151" s="56"/>
      <c r="L151" s="57">
        <v>426.14</v>
      </c>
      <c r="M151" s="56"/>
      <c r="N151" s="59">
        <v>21171</v>
      </c>
      <c r="AB151" s="41"/>
      <c r="AC151" s="49"/>
      <c r="AF151" s="4" t="s">
        <v>70</v>
      </c>
      <c r="AH151" s="49"/>
    </row>
    <row r="152" spans="1:34" s="5" customFormat="1" ht="23.25" x14ac:dyDescent="0.25">
      <c r="A152" s="62"/>
      <c r="B152" s="53" t="s">
        <v>434</v>
      </c>
      <c r="C152" s="200" t="s">
        <v>435</v>
      </c>
      <c r="D152" s="200"/>
      <c r="E152" s="200"/>
      <c r="F152" s="55" t="s">
        <v>73</v>
      </c>
      <c r="G152" s="60">
        <v>74</v>
      </c>
      <c r="H152" s="56"/>
      <c r="I152" s="60">
        <v>74</v>
      </c>
      <c r="J152" s="64"/>
      <c r="K152" s="56"/>
      <c r="L152" s="57">
        <v>315.33999999999997</v>
      </c>
      <c r="M152" s="56"/>
      <c r="N152" s="59">
        <v>15667</v>
      </c>
      <c r="AB152" s="41"/>
      <c r="AC152" s="49"/>
      <c r="AF152" s="4" t="s">
        <v>435</v>
      </c>
      <c r="AH152" s="49"/>
    </row>
    <row r="153" spans="1:34" s="5" customFormat="1" ht="23.25" x14ac:dyDescent="0.25">
      <c r="A153" s="62"/>
      <c r="B153" s="53" t="s">
        <v>436</v>
      </c>
      <c r="C153" s="200" t="s">
        <v>437</v>
      </c>
      <c r="D153" s="200"/>
      <c r="E153" s="200"/>
      <c r="F153" s="55" t="s">
        <v>73</v>
      </c>
      <c r="G153" s="60">
        <v>36</v>
      </c>
      <c r="H153" s="56"/>
      <c r="I153" s="60">
        <v>36</v>
      </c>
      <c r="J153" s="64"/>
      <c r="K153" s="56"/>
      <c r="L153" s="57">
        <v>153.41</v>
      </c>
      <c r="M153" s="56"/>
      <c r="N153" s="59">
        <v>7622</v>
      </c>
      <c r="AB153" s="41"/>
      <c r="AC153" s="49"/>
      <c r="AF153" s="4" t="s">
        <v>437</v>
      </c>
      <c r="AH153" s="49"/>
    </row>
    <row r="154" spans="1:34" s="5" customFormat="1" ht="15" x14ac:dyDescent="0.25">
      <c r="A154" s="70"/>
      <c r="B154" s="71"/>
      <c r="C154" s="202" t="s">
        <v>76</v>
      </c>
      <c r="D154" s="202"/>
      <c r="E154" s="202"/>
      <c r="F154" s="44"/>
      <c r="G154" s="45"/>
      <c r="H154" s="45"/>
      <c r="I154" s="45"/>
      <c r="J154" s="47"/>
      <c r="K154" s="45"/>
      <c r="L154" s="78">
        <v>894.89</v>
      </c>
      <c r="M154" s="67"/>
      <c r="N154" s="73">
        <v>44460</v>
      </c>
      <c r="AB154" s="41"/>
      <c r="AC154" s="49"/>
      <c r="AH154" s="49" t="s">
        <v>76</v>
      </c>
    </row>
    <row r="155" spans="1:34" s="5" customFormat="1" ht="45" x14ac:dyDescent="0.25">
      <c r="A155" s="42" t="s">
        <v>131</v>
      </c>
      <c r="B155" s="43" t="s">
        <v>455</v>
      </c>
      <c r="C155" s="202" t="s">
        <v>542</v>
      </c>
      <c r="D155" s="202"/>
      <c r="E155" s="202"/>
      <c r="F155" s="44" t="s">
        <v>86</v>
      </c>
      <c r="G155" s="45"/>
      <c r="H155" s="45"/>
      <c r="I155" s="79">
        <v>6</v>
      </c>
      <c r="J155" s="47"/>
      <c r="K155" s="45"/>
      <c r="L155" s="47"/>
      <c r="M155" s="45"/>
      <c r="N155" s="48"/>
      <c r="AB155" s="41"/>
      <c r="AC155" s="49" t="s">
        <v>542</v>
      </c>
      <c r="AH155" s="49"/>
    </row>
    <row r="156" spans="1:34" s="5" customFormat="1" ht="34.5" x14ac:dyDescent="0.25">
      <c r="A156" s="52"/>
      <c r="B156" s="53" t="s">
        <v>432</v>
      </c>
      <c r="C156" s="208" t="s">
        <v>433</v>
      </c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9"/>
      <c r="AB156" s="41"/>
      <c r="AC156" s="49"/>
      <c r="AD156" s="4" t="s">
        <v>433</v>
      </c>
      <c r="AH156" s="49"/>
    </row>
    <row r="157" spans="1:34" s="5" customFormat="1" ht="15" x14ac:dyDescent="0.25">
      <c r="A157" s="54"/>
      <c r="B157" s="53" t="s">
        <v>49</v>
      </c>
      <c r="C157" s="200" t="s">
        <v>59</v>
      </c>
      <c r="D157" s="200"/>
      <c r="E157" s="200"/>
      <c r="F157" s="55"/>
      <c r="G157" s="56"/>
      <c r="H157" s="56"/>
      <c r="I157" s="56"/>
      <c r="J157" s="57">
        <v>81.95</v>
      </c>
      <c r="K157" s="75">
        <v>1.3</v>
      </c>
      <c r="L157" s="57">
        <v>639.21</v>
      </c>
      <c r="M157" s="58">
        <v>49.68</v>
      </c>
      <c r="N157" s="59">
        <v>31756</v>
      </c>
      <c r="AB157" s="41"/>
      <c r="AC157" s="49"/>
      <c r="AE157" s="4" t="s">
        <v>59</v>
      </c>
      <c r="AH157" s="49"/>
    </row>
    <row r="158" spans="1:34" s="5" customFormat="1" ht="15" x14ac:dyDescent="0.25">
      <c r="A158" s="62"/>
      <c r="B158" s="53"/>
      <c r="C158" s="200" t="s">
        <v>66</v>
      </c>
      <c r="D158" s="200"/>
      <c r="E158" s="200"/>
      <c r="F158" s="55" t="s">
        <v>67</v>
      </c>
      <c r="G158" s="75">
        <v>6.4</v>
      </c>
      <c r="H158" s="75">
        <v>1.3</v>
      </c>
      <c r="I158" s="58">
        <v>49.92</v>
      </c>
      <c r="J158" s="64"/>
      <c r="K158" s="56"/>
      <c r="L158" s="64"/>
      <c r="M158" s="56"/>
      <c r="N158" s="61"/>
      <c r="AB158" s="41"/>
      <c r="AC158" s="49"/>
      <c r="AF158" s="4" t="s">
        <v>66</v>
      </c>
      <c r="AH158" s="49"/>
    </row>
    <row r="159" spans="1:34" s="5" customFormat="1" ht="15" x14ac:dyDescent="0.25">
      <c r="A159" s="54"/>
      <c r="B159" s="53"/>
      <c r="C159" s="207" t="s">
        <v>69</v>
      </c>
      <c r="D159" s="207"/>
      <c r="E159" s="207"/>
      <c r="F159" s="66"/>
      <c r="G159" s="67"/>
      <c r="H159" s="67"/>
      <c r="I159" s="67"/>
      <c r="J159" s="68">
        <v>81.95</v>
      </c>
      <c r="K159" s="67"/>
      <c r="L159" s="68">
        <v>639.21</v>
      </c>
      <c r="M159" s="67"/>
      <c r="N159" s="69">
        <v>31756</v>
      </c>
      <c r="AB159" s="41"/>
      <c r="AC159" s="49"/>
      <c r="AG159" s="4" t="s">
        <v>69</v>
      </c>
      <c r="AH159" s="49"/>
    </row>
    <row r="160" spans="1:34" s="5" customFormat="1" ht="15" x14ac:dyDescent="0.25">
      <c r="A160" s="62"/>
      <c r="B160" s="53"/>
      <c r="C160" s="200" t="s">
        <v>70</v>
      </c>
      <c r="D160" s="200"/>
      <c r="E160" s="200"/>
      <c r="F160" s="55"/>
      <c r="G160" s="56"/>
      <c r="H160" s="56"/>
      <c r="I160" s="56"/>
      <c r="J160" s="64"/>
      <c r="K160" s="56"/>
      <c r="L160" s="57">
        <v>639.21</v>
      </c>
      <c r="M160" s="56"/>
      <c r="N160" s="59">
        <v>31756</v>
      </c>
      <c r="AB160" s="41"/>
      <c r="AC160" s="49"/>
      <c r="AF160" s="4" t="s">
        <v>70</v>
      </c>
      <c r="AH160" s="49"/>
    </row>
    <row r="161" spans="1:34" s="5" customFormat="1" ht="23.25" x14ac:dyDescent="0.25">
      <c r="A161" s="62"/>
      <c r="B161" s="53" t="s">
        <v>434</v>
      </c>
      <c r="C161" s="200" t="s">
        <v>435</v>
      </c>
      <c r="D161" s="200"/>
      <c r="E161" s="200"/>
      <c r="F161" s="55" t="s">
        <v>73</v>
      </c>
      <c r="G161" s="60">
        <v>74</v>
      </c>
      <c r="H161" s="56"/>
      <c r="I161" s="60">
        <v>74</v>
      </c>
      <c r="J161" s="64"/>
      <c r="K161" s="56"/>
      <c r="L161" s="57">
        <v>473.02</v>
      </c>
      <c r="M161" s="56"/>
      <c r="N161" s="59">
        <v>23499</v>
      </c>
      <c r="AB161" s="41"/>
      <c r="AC161" s="49"/>
      <c r="AF161" s="4" t="s">
        <v>435</v>
      </c>
      <c r="AH161" s="49"/>
    </row>
    <row r="162" spans="1:34" s="5" customFormat="1" ht="23.25" x14ac:dyDescent="0.25">
      <c r="A162" s="62"/>
      <c r="B162" s="53" t="s">
        <v>436</v>
      </c>
      <c r="C162" s="200" t="s">
        <v>437</v>
      </c>
      <c r="D162" s="200"/>
      <c r="E162" s="200"/>
      <c r="F162" s="55" t="s">
        <v>73</v>
      </c>
      <c r="G162" s="60">
        <v>36</v>
      </c>
      <c r="H162" s="56"/>
      <c r="I162" s="60">
        <v>36</v>
      </c>
      <c r="J162" s="64"/>
      <c r="K162" s="56"/>
      <c r="L162" s="57">
        <v>230.12</v>
      </c>
      <c r="M162" s="56"/>
      <c r="N162" s="59">
        <v>11432</v>
      </c>
      <c r="AB162" s="41"/>
      <c r="AC162" s="49"/>
      <c r="AF162" s="4" t="s">
        <v>437</v>
      </c>
      <c r="AH162" s="49"/>
    </row>
    <row r="163" spans="1:34" s="5" customFormat="1" ht="15" x14ac:dyDescent="0.25">
      <c r="A163" s="70"/>
      <c r="B163" s="71"/>
      <c r="C163" s="202" t="s">
        <v>76</v>
      </c>
      <c r="D163" s="202"/>
      <c r="E163" s="202"/>
      <c r="F163" s="44"/>
      <c r="G163" s="45"/>
      <c r="H163" s="45"/>
      <c r="I163" s="45"/>
      <c r="J163" s="47"/>
      <c r="K163" s="45"/>
      <c r="L163" s="72">
        <v>1342.35</v>
      </c>
      <c r="M163" s="67"/>
      <c r="N163" s="73">
        <v>66687</v>
      </c>
      <c r="AB163" s="41"/>
      <c r="AC163" s="49"/>
      <c r="AH163" s="49" t="s">
        <v>76</v>
      </c>
    </row>
    <row r="164" spans="1:34" s="5" customFormat="1" ht="45" x14ac:dyDescent="0.25">
      <c r="A164" s="42" t="s">
        <v>134</v>
      </c>
      <c r="B164" s="43" t="s">
        <v>455</v>
      </c>
      <c r="C164" s="202" t="s">
        <v>543</v>
      </c>
      <c r="D164" s="202"/>
      <c r="E164" s="202"/>
      <c r="F164" s="44" t="s">
        <v>86</v>
      </c>
      <c r="G164" s="45"/>
      <c r="H164" s="45"/>
      <c r="I164" s="79">
        <v>2</v>
      </c>
      <c r="J164" s="47"/>
      <c r="K164" s="45"/>
      <c r="L164" s="47"/>
      <c r="M164" s="45"/>
      <c r="N164" s="48"/>
      <c r="AB164" s="41"/>
      <c r="AC164" s="49" t="s">
        <v>543</v>
      </c>
      <c r="AH164" s="49"/>
    </row>
    <row r="165" spans="1:34" s="5" customFormat="1" ht="34.5" x14ac:dyDescent="0.25">
      <c r="A165" s="52"/>
      <c r="B165" s="53" t="s">
        <v>432</v>
      </c>
      <c r="C165" s="208" t="s">
        <v>433</v>
      </c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9"/>
      <c r="AB165" s="41"/>
      <c r="AC165" s="49"/>
      <c r="AD165" s="4" t="s">
        <v>433</v>
      </c>
      <c r="AH165" s="49"/>
    </row>
    <row r="166" spans="1:34" s="5" customFormat="1" ht="15" x14ac:dyDescent="0.25">
      <c r="A166" s="54"/>
      <c r="B166" s="53" t="s">
        <v>49</v>
      </c>
      <c r="C166" s="200" t="s">
        <v>59</v>
      </c>
      <c r="D166" s="200"/>
      <c r="E166" s="200"/>
      <c r="F166" s="55"/>
      <c r="G166" s="56"/>
      <c r="H166" s="56"/>
      <c r="I166" s="56"/>
      <c r="J166" s="57">
        <v>81.95</v>
      </c>
      <c r="K166" s="75">
        <v>1.3</v>
      </c>
      <c r="L166" s="57">
        <v>213.07</v>
      </c>
      <c r="M166" s="58">
        <v>49.68</v>
      </c>
      <c r="N166" s="59">
        <v>10585</v>
      </c>
      <c r="AB166" s="41"/>
      <c r="AC166" s="49"/>
      <c r="AE166" s="4" t="s">
        <v>59</v>
      </c>
      <c r="AH166" s="49"/>
    </row>
    <row r="167" spans="1:34" s="5" customFormat="1" ht="15" x14ac:dyDescent="0.25">
      <c r="A167" s="62"/>
      <c r="B167" s="53"/>
      <c r="C167" s="200" t="s">
        <v>66</v>
      </c>
      <c r="D167" s="200"/>
      <c r="E167" s="200"/>
      <c r="F167" s="55" t="s">
        <v>67</v>
      </c>
      <c r="G167" s="75">
        <v>6.4</v>
      </c>
      <c r="H167" s="75">
        <v>1.3</v>
      </c>
      <c r="I167" s="58">
        <v>16.64</v>
      </c>
      <c r="J167" s="64"/>
      <c r="K167" s="56"/>
      <c r="L167" s="64"/>
      <c r="M167" s="56"/>
      <c r="N167" s="61"/>
      <c r="AB167" s="41"/>
      <c r="AC167" s="49"/>
      <c r="AF167" s="4" t="s">
        <v>66</v>
      </c>
      <c r="AH167" s="49"/>
    </row>
    <row r="168" spans="1:34" s="5" customFormat="1" ht="15" x14ac:dyDescent="0.25">
      <c r="A168" s="54"/>
      <c r="B168" s="53"/>
      <c r="C168" s="207" t="s">
        <v>69</v>
      </c>
      <c r="D168" s="207"/>
      <c r="E168" s="207"/>
      <c r="F168" s="66"/>
      <c r="G168" s="67"/>
      <c r="H168" s="67"/>
      <c r="I168" s="67"/>
      <c r="J168" s="68">
        <v>81.95</v>
      </c>
      <c r="K168" s="67"/>
      <c r="L168" s="68">
        <v>213.07</v>
      </c>
      <c r="M168" s="67"/>
      <c r="N168" s="69">
        <v>10585</v>
      </c>
      <c r="AB168" s="41"/>
      <c r="AC168" s="49"/>
      <c r="AG168" s="4" t="s">
        <v>69</v>
      </c>
      <c r="AH168" s="49"/>
    </row>
    <row r="169" spans="1:34" s="5" customFormat="1" ht="15" x14ac:dyDescent="0.25">
      <c r="A169" s="62"/>
      <c r="B169" s="53"/>
      <c r="C169" s="200" t="s">
        <v>70</v>
      </c>
      <c r="D169" s="200"/>
      <c r="E169" s="200"/>
      <c r="F169" s="55"/>
      <c r="G169" s="56"/>
      <c r="H169" s="56"/>
      <c r="I169" s="56"/>
      <c r="J169" s="64"/>
      <c r="K169" s="56"/>
      <c r="L169" s="57">
        <v>213.07</v>
      </c>
      <c r="M169" s="56"/>
      <c r="N169" s="59">
        <v>10585</v>
      </c>
      <c r="AB169" s="41"/>
      <c r="AC169" s="49"/>
      <c r="AF169" s="4" t="s">
        <v>70</v>
      </c>
      <c r="AH169" s="49"/>
    </row>
    <row r="170" spans="1:34" s="5" customFormat="1" ht="23.25" x14ac:dyDescent="0.25">
      <c r="A170" s="62"/>
      <c r="B170" s="53" t="s">
        <v>434</v>
      </c>
      <c r="C170" s="200" t="s">
        <v>435</v>
      </c>
      <c r="D170" s="200"/>
      <c r="E170" s="200"/>
      <c r="F170" s="55" t="s">
        <v>73</v>
      </c>
      <c r="G170" s="60">
        <v>74</v>
      </c>
      <c r="H170" s="56"/>
      <c r="I170" s="60">
        <v>74</v>
      </c>
      <c r="J170" s="64"/>
      <c r="K170" s="56"/>
      <c r="L170" s="57">
        <v>157.66999999999999</v>
      </c>
      <c r="M170" s="56"/>
      <c r="N170" s="59">
        <v>7833</v>
      </c>
      <c r="AB170" s="41"/>
      <c r="AC170" s="49"/>
      <c r="AF170" s="4" t="s">
        <v>435</v>
      </c>
      <c r="AH170" s="49"/>
    </row>
    <row r="171" spans="1:34" s="5" customFormat="1" ht="23.25" x14ac:dyDescent="0.25">
      <c r="A171" s="62"/>
      <c r="B171" s="53" t="s">
        <v>436</v>
      </c>
      <c r="C171" s="200" t="s">
        <v>437</v>
      </c>
      <c r="D171" s="200"/>
      <c r="E171" s="200"/>
      <c r="F171" s="55" t="s">
        <v>73</v>
      </c>
      <c r="G171" s="60">
        <v>36</v>
      </c>
      <c r="H171" s="56"/>
      <c r="I171" s="60">
        <v>36</v>
      </c>
      <c r="J171" s="64"/>
      <c r="K171" s="56"/>
      <c r="L171" s="57">
        <v>76.709999999999994</v>
      </c>
      <c r="M171" s="56"/>
      <c r="N171" s="59">
        <v>3811</v>
      </c>
      <c r="AB171" s="41"/>
      <c r="AC171" s="49"/>
      <c r="AF171" s="4" t="s">
        <v>437</v>
      </c>
      <c r="AH171" s="49"/>
    </row>
    <row r="172" spans="1:34" s="5" customFormat="1" ht="15" x14ac:dyDescent="0.25">
      <c r="A172" s="70"/>
      <c r="B172" s="71"/>
      <c r="C172" s="202" t="s">
        <v>76</v>
      </c>
      <c r="D172" s="202"/>
      <c r="E172" s="202"/>
      <c r="F172" s="44"/>
      <c r="G172" s="45"/>
      <c r="H172" s="45"/>
      <c r="I172" s="45"/>
      <c r="J172" s="47"/>
      <c r="K172" s="45"/>
      <c r="L172" s="78">
        <v>447.45</v>
      </c>
      <c r="M172" s="67"/>
      <c r="N172" s="73">
        <v>22229</v>
      </c>
      <c r="AB172" s="41"/>
      <c r="AC172" s="49"/>
      <c r="AH172" s="49" t="s">
        <v>76</v>
      </c>
    </row>
    <row r="173" spans="1:34" s="5" customFormat="1" ht="57" x14ac:dyDescent="0.25">
      <c r="A173" s="42" t="s">
        <v>137</v>
      </c>
      <c r="B173" s="43" t="s">
        <v>521</v>
      </c>
      <c r="C173" s="202" t="s">
        <v>544</v>
      </c>
      <c r="D173" s="202"/>
      <c r="E173" s="202"/>
      <c r="F173" s="44" t="s">
        <v>446</v>
      </c>
      <c r="G173" s="45"/>
      <c r="H173" s="45"/>
      <c r="I173" s="79">
        <v>6</v>
      </c>
      <c r="J173" s="47"/>
      <c r="K173" s="45"/>
      <c r="L173" s="47"/>
      <c r="M173" s="45"/>
      <c r="N173" s="48"/>
      <c r="AB173" s="41"/>
      <c r="AC173" s="49" t="s">
        <v>544</v>
      </c>
      <c r="AH173" s="49"/>
    </row>
    <row r="174" spans="1:34" s="5" customFormat="1" ht="34.5" x14ac:dyDescent="0.25">
      <c r="A174" s="52"/>
      <c r="B174" s="53" t="s">
        <v>432</v>
      </c>
      <c r="C174" s="208" t="s">
        <v>433</v>
      </c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9"/>
      <c r="AB174" s="41"/>
      <c r="AC174" s="49"/>
      <c r="AD174" s="4" t="s">
        <v>433</v>
      </c>
      <c r="AH174" s="49"/>
    </row>
    <row r="175" spans="1:34" s="5" customFormat="1" ht="15" x14ac:dyDescent="0.25">
      <c r="A175" s="54"/>
      <c r="B175" s="53" t="s">
        <v>49</v>
      </c>
      <c r="C175" s="200" t="s">
        <v>59</v>
      </c>
      <c r="D175" s="200"/>
      <c r="E175" s="200"/>
      <c r="F175" s="55"/>
      <c r="G175" s="56"/>
      <c r="H175" s="56"/>
      <c r="I175" s="56"/>
      <c r="J175" s="57">
        <v>103.72</v>
      </c>
      <c r="K175" s="75">
        <v>1.3</v>
      </c>
      <c r="L175" s="57">
        <v>809.02</v>
      </c>
      <c r="M175" s="58">
        <v>49.68</v>
      </c>
      <c r="N175" s="59">
        <v>40192</v>
      </c>
      <c r="AB175" s="41"/>
      <c r="AC175" s="49"/>
      <c r="AE175" s="4" t="s">
        <v>59</v>
      </c>
      <c r="AH175" s="49"/>
    </row>
    <row r="176" spans="1:34" s="5" customFormat="1" ht="15" x14ac:dyDescent="0.25">
      <c r="A176" s="62"/>
      <c r="B176" s="53"/>
      <c r="C176" s="200" t="s">
        <v>66</v>
      </c>
      <c r="D176" s="200"/>
      <c r="E176" s="200"/>
      <c r="F176" s="55" t="s">
        <v>67</v>
      </c>
      <c r="G176" s="75">
        <v>8.1</v>
      </c>
      <c r="H176" s="75">
        <v>1.3</v>
      </c>
      <c r="I176" s="58">
        <v>63.18</v>
      </c>
      <c r="J176" s="64"/>
      <c r="K176" s="56"/>
      <c r="L176" s="64"/>
      <c r="M176" s="56"/>
      <c r="N176" s="61"/>
      <c r="AB176" s="41"/>
      <c r="AC176" s="49"/>
      <c r="AF176" s="4" t="s">
        <v>66</v>
      </c>
      <c r="AH176" s="49"/>
    </row>
    <row r="177" spans="1:37" s="5" customFormat="1" ht="15" x14ac:dyDescent="0.25">
      <c r="A177" s="54"/>
      <c r="B177" s="53"/>
      <c r="C177" s="207" t="s">
        <v>69</v>
      </c>
      <c r="D177" s="207"/>
      <c r="E177" s="207"/>
      <c r="F177" s="66"/>
      <c r="G177" s="67"/>
      <c r="H177" s="67"/>
      <c r="I177" s="67"/>
      <c r="J177" s="68">
        <v>103.72</v>
      </c>
      <c r="K177" s="67"/>
      <c r="L177" s="68">
        <v>809.02</v>
      </c>
      <c r="M177" s="67"/>
      <c r="N177" s="69">
        <v>40192</v>
      </c>
      <c r="AB177" s="41"/>
      <c r="AC177" s="49"/>
      <c r="AG177" s="4" t="s">
        <v>69</v>
      </c>
      <c r="AH177" s="49"/>
    </row>
    <row r="178" spans="1:37" s="5" customFormat="1" ht="15" x14ac:dyDescent="0.25">
      <c r="A178" s="62"/>
      <c r="B178" s="53"/>
      <c r="C178" s="200" t="s">
        <v>70</v>
      </c>
      <c r="D178" s="200"/>
      <c r="E178" s="200"/>
      <c r="F178" s="55"/>
      <c r="G178" s="56"/>
      <c r="H178" s="56"/>
      <c r="I178" s="56"/>
      <c r="J178" s="64"/>
      <c r="K178" s="56"/>
      <c r="L178" s="57">
        <v>809.02</v>
      </c>
      <c r="M178" s="56"/>
      <c r="N178" s="59">
        <v>40192</v>
      </c>
      <c r="AB178" s="41"/>
      <c r="AC178" s="49"/>
      <c r="AF178" s="4" t="s">
        <v>70</v>
      </c>
      <c r="AH178" s="49"/>
    </row>
    <row r="179" spans="1:37" s="5" customFormat="1" ht="23.25" x14ac:dyDescent="0.25">
      <c r="A179" s="62"/>
      <c r="B179" s="53" t="s">
        <v>434</v>
      </c>
      <c r="C179" s="200" t="s">
        <v>435</v>
      </c>
      <c r="D179" s="200"/>
      <c r="E179" s="200"/>
      <c r="F179" s="55" t="s">
        <v>73</v>
      </c>
      <c r="G179" s="60">
        <v>74</v>
      </c>
      <c r="H179" s="56"/>
      <c r="I179" s="60">
        <v>74</v>
      </c>
      <c r="J179" s="64"/>
      <c r="K179" s="56"/>
      <c r="L179" s="57">
        <v>598.66999999999996</v>
      </c>
      <c r="M179" s="56"/>
      <c r="N179" s="59">
        <v>29742</v>
      </c>
      <c r="AB179" s="41"/>
      <c r="AC179" s="49"/>
      <c r="AF179" s="4" t="s">
        <v>435</v>
      </c>
      <c r="AH179" s="49"/>
    </row>
    <row r="180" spans="1:37" s="5" customFormat="1" ht="23.25" x14ac:dyDescent="0.25">
      <c r="A180" s="62"/>
      <c r="B180" s="53" t="s">
        <v>436</v>
      </c>
      <c r="C180" s="200" t="s">
        <v>437</v>
      </c>
      <c r="D180" s="200"/>
      <c r="E180" s="200"/>
      <c r="F180" s="55" t="s">
        <v>73</v>
      </c>
      <c r="G180" s="60">
        <v>36</v>
      </c>
      <c r="H180" s="56"/>
      <c r="I180" s="60">
        <v>36</v>
      </c>
      <c r="J180" s="64"/>
      <c r="K180" s="56"/>
      <c r="L180" s="57">
        <v>291.25</v>
      </c>
      <c r="M180" s="56"/>
      <c r="N180" s="59">
        <v>14469</v>
      </c>
      <c r="AB180" s="41"/>
      <c r="AC180" s="49"/>
      <c r="AF180" s="4" t="s">
        <v>437</v>
      </c>
      <c r="AH180" s="49"/>
    </row>
    <row r="181" spans="1:37" s="5" customFormat="1" ht="15" x14ac:dyDescent="0.25">
      <c r="A181" s="70"/>
      <c r="B181" s="71"/>
      <c r="C181" s="202" t="s">
        <v>76</v>
      </c>
      <c r="D181" s="202"/>
      <c r="E181" s="202"/>
      <c r="F181" s="44"/>
      <c r="G181" s="45"/>
      <c r="H181" s="45"/>
      <c r="I181" s="45"/>
      <c r="J181" s="47"/>
      <c r="K181" s="45"/>
      <c r="L181" s="72">
        <v>1698.94</v>
      </c>
      <c r="M181" s="67"/>
      <c r="N181" s="73">
        <v>84403</v>
      </c>
      <c r="AB181" s="41"/>
      <c r="AC181" s="49"/>
      <c r="AH181" s="49" t="s">
        <v>76</v>
      </c>
    </row>
    <row r="182" spans="1:37" s="5" customFormat="1" ht="0" hidden="1" customHeight="1" x14ac:dyDescent="0.25">
      <c r="A182" s="80"/>
      <c r="B182" s="81"/>
      <c r="C182" s="81"/>
      <c r="D182" s="81"/>
      <c r="E182" s="81"/>
      <c r="F182" s="82"/>
      <c r="G182" s="82"/>
      <c r="H182" s="82"/>
      <c r="I182" s="82"/>
      <c r="J182" s="83"/>
      <c r="K182" s="82"/>
      <c r="L182" s="83"/>
      <c r="M182" s="56"/>
      <c r="N182" s="83"/>
      <c r="AB182" s="41"/>
      <c r="AC182" s="49"/>
      <c r="AH182" s="49"/>
    </row>
    <row r="183" spans="1:37" s="5" customFormat="1" ht="11.25" hidden="1" customHeight="1" x14ac:dyDescent="0.25"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9"/>
      <c r="M183" s="109"/>
      <c r="N183" s="109"/>
    </row>
    <row r="184" spans="1:37" s="5" customFormat="1" ht="15" x14ac:dyDescent="0.25">
      <c r="A184" s="84"/>
      <c r="B184" s="85"/>
      <c r="C184" s="202" t="s">
        <v>356</v>
      </c>
      <c r="D184" s="202"/>
      <c r="E184" s="202"/>
      <c r="F184" s="202"/>
      <c r="G184" s="202"/>
      <c r="H184" s="202"/>
      <c r="I184" s="202"/>
      <c r="J184" s="202"/>
      <c r="K184" s="202"/>
      <c r="L184" s="86"/>
      <c r="M184" s="87"/>
      <c r="N184" s="88"/>
      <c r="AJ184" s="49" t="s">
        <v>356</v>
      </c>
    </row>
    <row r="185" spans="1:37" s="5" customFormat="1" ht="15" x14ac:dyDescent="0.25">
      <c r="A185" s="89"/>
      <c r="B185" s="53"/>
      <c r="C185" s="200" t="s">
        <v>88</v>
      </c>
      <c r="D185" s="200"/>
      <c r="E185" s="200"/>
      <c r="F185" s="200"/>
      <c r="G185" s="200"/>
      <c r="H185" s="200"/>
      <c r="I185" s="200"/>
      <c r="J185" s="200"/>
      <c r="K185" s="200"/>
      <c r="L185" s="90">
        <v>13045.73</v>
      </c>
      <c r="M185" s="91"/>
      <c r="N185" s="110">
        <v>648113</v>
      </c>
      <c r="AJ185" s="49"/>
      <c r="AK185" s="4" t="s">
        <v>88</v>
      </c>
    </row>
    <row r="186" spans="1:37" s="5" customFormat="1" ht="15" x14ac:dyDescent="0.25">
      <c r="A186" s="89"/>
      <c r="B186" s="53"/>
      <c r="C186" s="200" t="s">
        <v>89</v>
      </c>
      <c r="D186" s="200"/>
      <c r="E186" s="200"/>
      <c r="F186" s="200"/>
      <c r="G186" s="200"/>
      <c r="H186" s="200"/>
      <c r="I186" s="200"/>
      <c r="J186" s="200"/>
      <c r="K186" s="200"/>
      <c r="L186" s="93"/>
      <c r="M186" s="91"/>
      <c r="N186" s="92"/>
      <c r="AJ186" s="49"/>
      <c r="AK186" s="4" t="s">
        <v>89</v>
      </c>
    </row>
    <row r="187" spans="1:37" s="5" customFormat="1" ht="15" x14ac:dyDescent="0.25">
      <c r="A187" s="89"/>
      <c r="B187" s="53"/>
      <c r="C187" s="200" t="s">
        <v>90</v>
      </c>
      <c r="D187" s="200"/>
      <c r="E187" s="200"/>
      <c r="F187" s="200"/>
      <c r="G187" s="200"/>
      <c r="H187" s="200"/>
      <c r="I187" s="200"/>
      <c r="J187" s="200"/>
      <c r="K187" s="200"/>
      <c r="L187" s="90">
        <v>13045.73</v>
      </c>
      <c r="M187" s="91"/>
      <c r="N187" s="110">
        <v>648113</v>
      </c>
      <c r="AJ187" s="49"/>
      <c r="AK187" s="4" t="s">
        <v>90</v>
      </c>
    </row>
    <row r="188" spans="1:37" s="5" customFormat="1" ht="15" x14ac:dyDescent="0.25">
      <c r="A188" s="89"/>
      <c r="B188" s="53"/>
      <c r="C188" s="200" t="s">
        <v>467</v>
      </c>
      <c r="D188" s="200"/>
      <c r="E188" s="200"/>
      <c r="F188" s="200"/>
      <c r="G188" s="200"/>
      <c r="H188" s="200"/>
      <c r="I188" s="200"/>
      <c r="J188" s="200"/>
      <c r="K188" s="200"/>
      <c r="L188" s="90">
        <v>27396.05</v>
      </c>
      <c r="M188" s="91"/>
      <c r="N188" s="110">
        <v>1361036</v>
      </c>
      <c r="AJ188" s="49"/>
      <c r="AK188" s="4" t="s">
        <v>467</v>
      </c>
    </row>
    <row r="189" spans="1:37" s="5" customFormat="1" ht="15" x14ac:dyDescent="0.25">
      <c r="A189" s="89"/>
      <c r="B189" s="53"/>
      <c r="C189" s="200" t="s">
        <v>468</v>
      </c>
      <c r="D189" s="200"/>
      <c r="E189" s="200"/>
      <c r="F189" s="200"/>
      <c r="G189" s="200"/>
      <c r="H189" s="200"/>
      <c r="I189" s="200"/>
      <c r="J189" s="200"/>
      <c r="K189" s="200"/>
      <c r="L189" s="90">
        <v>27396.05</v>
      </c>
      <c r="M189" s="91"/>
      <c r="N189" s="110">
        <v>1361036</v>
      </c>
      <c r="AJ189" s="49"/>
      <c r="AK189" s="4" t="s">
        <v>468</v>
      </c>
    </row>
    <row r="190" spans="1:37" s="5" customFormat="1" ht="15" x14ac:dyDescent="0.25">
      <c r="A190" s="89"/>
      <c r="B190" s="53"/>
      <c r="C190" s="200" t="s">
        <v>469</v>
      </c>
      <c r="D190" s="200"/>
      <c r="E190" s="200"/>
      <c r="F190" s="200"/>
      <c r="G190" s="200"/>
      <c r="H190" s="200"/>
      <c r="I190" s="200"/>
      <c r="J190" s="200"/>
      <c r="K190" s="200"/>
      <c r="L190" s="93"/>
      <c r="M190" s="91"/>
      <c r="N190" s="92"/>
      <c r="AJ190" s="49"/>
      <c r="AK190" s="4" t="s">
        <v>469</v>
      </c>
    </row>
    <row r="191" spans="1:37" s="5" customFormat="1" ht="15" x14ac:dyDescent="0.25">
      <c r="A191" s="89"/>
      <c r="B191" s="53"/>
      <c r="C191" s="200" t="s">
        <v>470</v>
      </c>
      <c r="D191" s="200"/>
      <c r="E191" s="200"/>
      <c r="F191" s="200"/>
      <c r="G191" s="200"/>
      <c r="H191" s="200"/>
      <c r="I191" s="200"/>
      <c r="J191" s="200"/>
      <c r="K191" s="200"/>
      <c r="L191" s="90">
        <v>13045.73</v>
      </c>
      <c r="M191" s="91"/>
      <c r="N191" s="110">
        <v>648113</v>
      </c>
      <c r="AJ191" s="49"/>
      <c r="AK191" s="4" t="s">
        <v>470</v>
      </c>
    </row>
    <row r="192" spans="1:37" s="5" customFormat="1" ht="15" x14ac:dyDescent="0.25">
      <c r="A192" s="89"/>
      <c r="B192" s="53"/>
      <c r="C192" s="200" t="s">
        <v>471</v>
      </c>
      <c r="D192" s="200"/>
      <c r="E192" s="200"/>
      <c r="F192" s="200"/>
      <c r="G192" s="200"/>
      <c r="H192" s="200"/>
      <c r="I192" s="200"/>
      <c r="J192" s="200"/>
      <c r="K192" s="200"/>
      <c r="L192" s="90">
        <v>9653.84</v>
      </c>
      <c r="M192" s="91"/>
      <c r="N192" s="110">
        <v>479601</v>
      </c>
      <c r="AJ192" s="49"/>
      <c r="AK192" s="4" t="s">
        <v>471</v>
      </c>
    </row>
    <row r="193" spans="1:43" s="5" customFormat="1" ht="15" x14ac:dyDescent="0.25">
      <c r="A193" s="89"/>
      <c r="B193" s="53"/>
      <c r="C193" s="200" t="s">
        <v>472</v>
      </c>
      <c r="D193" s="200"/>
      <c r="E193" s="200"/>
      <c r="F193" s="200"/>
      <c r="G193" s="200"/>
      <c r="H193" s="200"/>
      <c r="I193" s="200"/>
      <c r="J193" s="200"/>
      <c r="K193" s="200"/>
      <c r="L193" s="90">
        <v>4696.4799999999996</v>
      </c>
      <c r="M193" s="91"/>
      <c r="N193" s="110">
        <v>233322</v>
      </c>
      <c r="AJ193" s="49"/>
      <c r="AK193" s="4" t="s">
        <v>472</v>
      </c>
    </row>
    <row r="194" spans="1:43" s="5" customFormat="1" ht="15" x14ac:dyDescent="0.25">
      <c r="A194" s="89"/>
      <c r="B194" s="53"/>
      <c r="C194" s="200" t="s">
        <v>99</v>
      </c>
      <c r="D194" s="200"/>
      <c r="E194" s="200"/>
      <c r="F194" s="200"/>
      <c r="G194" s="200"/>
      <c r="H194" s="200"/>
      <c r="I194" s="200"/>
      <c r="J194" s="200"/>
      <c r="K194" s="200"/>
      <c r="L194" s="90">
        <v>13045.73</v>
      </c>
      <c r="M194" s="91"/>
      <c r="N194" s="110">
        <v>648113</v>
      </c>
      <c r="AJ194" s="49"/>
      <c r="AK194" s="4" t="s">
        <v>99</v>
      </c>
    </row>
    <row r="195" spans="1:43" s="5" customFormat="1" ht="15" x14ac:dyDescent="0.25">
      <c r="A195" s="89"/>
      <c r="B195" s="53"/>
      <c r="C195" s="200" t="s">
        <v>100</v>
      </c>
      <c r="D195" s="200"/>
      <c r="E195" s="200"/>
      <c r="F195" s="200"/>
      <c r="G195" s="200"/>
      <c r="H195" s="200"/>
      <c r="I195" s="200"/>
      <c r="J195" s="200"/>
      <c r="K195" s="200"/>
      <c r="L195" s="90">
        <v>9653.84</v>
      </c>
      <c r="M195" s="91"/>
      <c r="N195" s="110">
        <v>479601</v>
      </c>
      <c r="AJ195" s="49"/>
      <c r="AK195" s="4" t="s">
        <v>100</v>
      </c>
    </row>
    <row r="196" spans="1:43" s="5" customFormat="1" ht="15" x14ac:dyDescent="0.25">
      <c r="A196" s="89"/>
      <c r="B196" s="53"/>
      <c r="C196" s="200" t="s">
        <v>101</v>
      </c>
      <c r="D196" s="200"/>
      <c r="E196" s="200"/>
      <c r="F196" s="200"/>
      <c r="G196" s="200"/>
      <c r="H196" s="200"/>
      <c r="I196" s="200"/>
      <c r="J196" s="200"/>
      <c r="K196" s="200"/>
      <c r="L196" s="90">
        <v>4696.4799999999996</v>
      </c>
      <c r="M196" s="91"/>
      <c r="N196" s="110">
        <v>233322</v>
      </c>
      <c r="AJ196" s="49"/>
      <c r="AK196" s="4" t="s">
        <v>101</v>
      </c>
    </row>
    <row r="197" spans="1:43" s="5" customFormat="1" ht="15" x14ac:dyDescent="0.25">
      <c r="A197" s="89"/>
      <c r="B197" s="53"/>
      <c r="C197" s="200" t="s">
        <v>358</v>
      </c>
      <c r="D197" s="200"/>
      <c r="E197" s="200"/>
      <c r="F197" s="200"/>
      <c r="G197" s="200"/>
      <c r="H197" s="200"/>
      <c r="I197" s="200"/>
      <c r="J197" s="200"/>
      <c r="K197" s="200"/>
      <c r="L197" s="90">
        <v>5479.21</v>
      </c>
      <c r="M197" s="91"/>
      <c r="N197" s="110">
        <v>272207.2</v>
      </c>
      <c r="AJ197" s="49"/>
      <c r="AL197" s="4" t="s">
        <v>358</v>
      </c>
    </row>
    <row r="198" spans="1:43" s="5" customFormat="1" ht="15" x14ac:dyDescent="0.25">
      <c r="A198" s="89"/>
      <c r="B198" s="95"/>
      <c r="C198" s="201" t="s">
        <v>359</v>
      </c>
      <c r="D198" s="201"/>
      <c r="E198" s="201"/>
      <c r="F198" s="201"/>
      <c r="G198" s="201"/>
      <c r="H198" s="201"/>
      <c r="I198" s="201"/>
      <c r="J198" s="201"/>
      <c r="K198" s="201"/>
      <c r="L198" s="96">
        <v>32875.26</v>
      </c>
      <c r="M198" s="97"/>
      <c r="N198" s="111">
        <v>1633243.2</v>
      </c>
      <c r="AJ198" s="49"/>
      <c r="AM198" s="49" t="s">
        <v>359</v>
      </c>
    </row>
    <row r="199" spans="1:43" s="5" customFormat="1" ht="13.5" hidden="1" customHeight="1" x14ac:dyDescent="0.25">
      <c r="B199" s="83"/>
      <c r="C199" s="81"/>
      <c r="D199" s="81"/>
      <c r="E199" s="81"/>
      <c r="F199" s="81"/>
      <c r="G199" s="81"/>
      <c r="H199" s="81"/>
      <c r="I199" s="81"/>
      <c r="J199" s="81"/>
      <c r="K199" s="81"/>
      <c r="L199" s="96"/>
      <c r="M199" s="112"/>
      <c r="N199" s="113"/>
    </row>
    <row r="200" spans="1:43" s="5" customFormat="1" ht="26.25" hidden="1" customHeight="1" x14ac:dyDescent="0.25">
      <c r="A200" s="114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</row>
    <row r="201" spans="1:43" s="8" customFormat="1" ht="15" hidden="1" x14ac:dyDescent="0.25">
      <c r="A201" s="7"/>
      <c r="B201" s="116" t="s">
        <v>360</v>
      </c>
      <c r="C201" s="198"/>
      <c r="D201" s="198"/>
      <c r="E201" s="198"/>
      <c r="F201" s="198"/>
      <c r="G201" s="198"/>
      <c r="H201" s="199" t="s">
        <v>361</v>
      </c>
      <c r="I201" s="199"/>
      <c r="J201" s="199"/>
      <c r="K201" s="199"/>
      <c r="L201" s="199"/>
      <c r="M201" s="5"/>
      <c r="N201" s="5"/>
      <c r="O201" s="3"/>
      <c r="P201" s="3"/>
      <c r="Q201" s="3"/>
      <c r="R201" s="5"/>
      <c r="S201" s="5"/>
      <c r="T201" s="5"/>
      <c r="U201" s="5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 t="s">
        <v>7</v>
      </c>
      <c r="AO201" s="13" t="s">
        <v>361</v>
      </c>
      <c r="AP201" s="13"/>
      <c r="AQ201" s="13"/>
    </row>
    <row r="202" spans="1:43" s="117" customFormat="1" ht="16.5" hidden="1" customHeight="1" x14ac:dyDescent="0.25">
      <c r="A202" s="11"/>
      <c r="B202" s="116"/>
      <c r="C202" s="197" t="s">
        <v>362</v>
      </c>
      <c r="D202" s="197"/>
      <c r="E202" s="197"/>
      <c r="F202" s="197"/>
      <c r="G202" s="197"/>
      <c r="H202" s="197"/>
      <c r="I202" s="197"/>
      <c r="J202" s="197"/>
      <c r="K202" s="197"/>
      <c r="L202" s="197"/>
      <c r="O202" s="118"/>
      <c r="P202" s="118"/>
      <c r="Q202" s="118"/>
      <c r="V202" s="119"/>
      <c r="W202" s="119"/>
      <c r="X202" s="119"/>
      <c r="Y202" s="119"/>
      <c r="Z202" s="119"/>
      <c r="AA202" s="119"/>
      <c r="AB202" s="119"/>
      <c r="AC202" s="119"/>
      <c r="AD202" s="119"/>
      <c r="AE202" s="119"/>
      <c r="AF202" s="119"/>
      <c r="AG202" s="119"/>
      <c r="AH202" s="119"/>
      <c r="AI202" s="119"/>
      <c r="AJ202" s="119"/>
      <c r="AK202" s="119"/>
      <c r="AL202" s="119"/>
      <c r="AM202" s="119"/>
      <c r="AN202" s="119"/>
      <c r="AO202" s="119"/>
      <c r="AP202" s="119"/>
      <c r="AQ202" s="119"/>
    </row>
    <row r="203" spans="1:43" s="8" customFormat="1" ht="15" hidden="1" x14ac:dyDescent="0.25">
      <c r="A203" s="7"/>
      <c r="B203" s="116" t="s">
        <v>363</v>
      </c>
      <c r="C203" s="198"/>
      <c r="D203" s="198"/>
      <c r="E203" s="198"/>
      <c r="F203" s="198"/>
      <c r="G203" s="198"/>
      <c r="H203" s="199" t="s">
        <v>507</v>
      </c>
      <c r="I203" s="199"/>
      <c r="J203" s="199"/>
      <c r="K203" s="199"/>
      <c r="L203" s="199"/>
      <c r="M203" s="5"/>
      <c r="N203" s="5"/>
      <c r="O203" s="3"/>
      <c r="P203" s="3"/>
      <c r="Q203" s="3"/>
      <c r="R203" s="5"/>
      <c r="S203" s="5"/>
      <c r="T203" s="5"/>
      <c r="U203" s="5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 t="s">
        <v>7</v>
      </c>
      <c r="AQ203" s="13" t="s">
        <v>507</v>
      </c>
    </row>
    <row r="204" spans="1:43" s="117" customFormat="1" ht="16.5" hidden="1" customHeight="1" x14ac:dyDescent="0.25">
      <c r="A204" s="11"/>
      <c r="C204" s="197" t="s">
        <v>362</v>
      </c>
      <c r="D204" s="197"/>
      <c r="E204" s="197"/>
      <c r="F204" s="197"/>
      <c r="G204" s="197"/>
      <c r="H204" s="197"/>
      <c r="I204" s="197"/>
      <c r="J204" s="197"/>
      <c r="K204" s="197"/>
      <c r="L204" s="197"/>
      <c r="O204" s="118"/>
      <c r="P204" s="118"/>
      <c r="Q204" s="118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  <c r="AF204" s="119"/>
      <c r="AG204" s="119"/>
      <c r="AH204" s="119"/>
      <c r="AI204" s="119"/>
      <c r="AJ204" s="119"/>
      <c r="AK204" s="119"/>
      <c r="AL204" s="119"/>
      <c r="AM204" s="119"/>
      <c r="AN204" s="119"/>
      <c r="AO204" s="119"/>
      <c r="AP204" s="119"/>
      <c r="AQ204" s="119"/>
    </row>
    <row r="205" spans="1:43" s="8" customFormat="1" ht="19.5" customHeight="1" x14ac:dyDescent="0.2">
      <c r="A205" s="7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O205" s="3"/>
      <c r="P205" s="3"/>
      <c r="Q205" s="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</row>
    <row r="206" spans="1:43" s="5" customFormat="1" ht="15" x14ac:dyDescent="0.25">
      <c r="B206" s="121"/>
      <c r="D206" s="121"/>
      <c r="F206" s="121"/>
    </row>
  </sheetData>
  <mergeCells count="193">
    <mergeCell ref="C202:L202"/>
    <mergeCell ref="C203:G203"/>
    <mergeCell ref="H203:L203"/>
    <mergeCell ref="C204:L204"/>
    <mergeCell ref="C195:K195"/>
    <mergeCell ref="C196:K196"/>
    <mergeCell ref="C197:K197"/>
    <mergeCell ref="C198:K198"/>
    <mergeCell ref="C201:G201"/>
    <mergeCell ref="H201:L201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78:E178"/>
    <mergeCell ref="C179:E179"/>
    <mergeCell ref="C180:E180"/>
    <mergeCell ref="C181:E181"/>
    <mergeCell ref="C184:K184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N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N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N46"/>
    <mergeCell ref="C47:E47"/>
    <mergeCell ref="C38:E38"/>
    <mergeCell ref="C39:E39"/>
    <mergeCell ref="C40:E40"/>
    <mergeCell ref="C41:E41"/>
    <mergeCell ref="C42:E42"/>
    <mergeCell ref="N31:N33"/>
    <mergeCell ref="C34:E34"/>
    <mergeCell ref="A35:N35"/>
    <mergeCell ref="C36:E36"/>
    <mergeCell ref="C37:N37"/>
    <mergeCell ref="L28:M28"/>
    <mergeCell ref="A31:A33"/>
    <mergeCell ref="B31:B33"/>
    <mergeCell ref="C31:E33"/>
    <mergeCell ref="F31:F33"/>
    <mergeCell ref="G31:I32"/>
    <mergeCell ref="J31:L32"/>
    <mergeCell ref="M31:M33"/>
    <mergeCell ref="A16:N16"/>
    <mergeCell ref="B19:F19"/>
    <mergeCell ref="B20:F20"/>
    <mergeCell ref="D22:F22"/>
    <mergeCell ref="L27:M27"/>
    <mergeCell ref="A9:N9"/>
    <mergeCell ref="A11:N11"/>
    <mergeCell ref="A12:N12"/>
    <mergeCell ref="A13:N13"/>
    <mergeCell ref="A15:N15"/>
    <mergeCell ref="G4:N4"/>
    <mergeCell ref="G5:N5"/>
    <mergeCell ref="A6:F6"/>
    <mergeCell ref="G6:N6"/>
    <mergeCell ref="A8:N8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7" firstPageNumber="92" fitToHeight="0" orientation="landscape" useFirstPageNumber="1" r:id="rId1"/>
  <headerFooter>
    <oddFooter>&amp;RСтраница &amp;P</oddFooter>
  </headerFooter>
  <rowBreaks count="2" manualBreakCount="2">
    <brk id="37" max="16383" man="1"/>
    <brk id="1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6"/>
  <sheetViews>
    <sheetView view="pageBreakPreview" topLeftCell="A36" zoomScale="115" zoomScaleNormal="100" zoomScaleSheetLayoutView="115" workbookViewId="0">
      <selection activeCell="H58" sqref="H58"/>
    </sheetView>
  </sheetViews>
  <sheetFormatPr defaultColWidth="9.140625" defaultRowHeight="11.25" customHeight="1" x14ac:dyDescent="0.2"/>
  <cols>
    <col min="1" max="1" width="6.7109375" style="2" customWidth="1"/>
    <col min="2" max="2" width="20.140625" style="2" customWidth="1"/>
    <col min="3" max="3" width="32.7109375" style="2" customWidth="1"/>
    <col min="4" max="8" width="20.28515625" style="2" customWidth="1"/>
    <col min="9" max="9" width="113.85546875" style="4" hidden="1" customWidth="1"/>
    <col min="10" max="10" width="134" style="4" hidden="1" customWidth="1"/>
    <col min="11" max="11" width="154.28515625" style="4" hidden="1" customWidth="1"/>
    <col min="12" max="12" width="161" style="4" hidden="1" customWidth="1"/>
    <col min="13" max="14" width="52.85546875" style="4" hidden="1" customWidth="1"/>
    <col min="15" max="16" width="81.140625" style="4" hidden="1" customWidth="1"/>
    <col min="17" max="17" width="79.85546875" style="4" hidden="1" customWidth="1"/>
    <col min="18" max="18" width="81.140625" style="4" hidden="1" customWidth="1"/>
    <col min="19" max="19" width="53" style="4" hidden="1" customWidth="1"/>
    <col min="20" max="20" width="81.140625" style="4" hidden="1" customWidth="1"/>
    <col min="21" max="16384" width="9.140625" style="2"/>
  </cols>
  <sheetData>
    <row r="1" spans="1:10" s="5" customFormat="1" ht="15" x14ac:dyDescent="0.25">
      <c r="H1" s="9" t="s">
        <v>919</v>
      </c>
    </row>
    <row r="2" spans="1:10" s="5" customFormat="1" ht="15" x14ac:dyDescent="0.25">
      <c r="A2" s="8"/>
      <c r="B2" s="8"/>
      <c r="C2" s="8"/>
      <c r="D2" s="8"/>
      <c r="E2" s="8"/>
      <c r="F2" s="8"/>
      <c r="G2" s="8"/>
      <c r="H2" s="9" t="s">
        <v>909</v>
      </c>
    </row>
    <row r="3" spans="1:10" s="5" customFormat="1" ht="15" x14ac:dyDescent="0.25">
      <c r="A3" s="8"/>
      <c r="B3" s="8"/>
      <c r="C3" s="8"/>
      <c r="D3" s="8"/>
      <c r="E3" s="8"/>
      <c r="F3" s="8"/>
      <c r="G3" s="8"/>
      <c r="H3" s="9"/>
    </row>
    <row r="4" spans="1:10" s="5" customFormat="1" ht="15" x14ac:dyDescent="0.25">
      <c r="A4" s="8"/>
      <c r="B4" s="8" t="s">
        <v>545</v>
      </c>
      <c r="C4" s="225" t="s">
        <v>590</v>
      </c>
      <c r="D4" s="225"/>
      <c r="E4" s="225"/>
      <c r="F4" s="225"/>
      <c r="G4" s="225"/>
      <c r="H4" s="8"/>
      <c r="I4" s="13" t="s">
        <v>590</v>
      </c>
    </row>
    <row r="5" spans="1:10" s="5" customFormat="1" ht="10.5" customHeight="1" x14ac:dyDescent="0.25">
      <c r="A5" s="8"/>
      <c r="B5" s="8"/>
      <c r="C5" s="231" t="s">
        <v>589</v>
      </c>
      <c r="D5" s="231"/>
      <c r="E5" s="231"/>
      <c r="F5" s="231"/>
      <c r="G5" s="231"/>
      <c r="H5" s="8"/>
    </row>
    <row r="6" spans="1:10" s="5" customFormat="1" ht="17.25" customHeight="1" x14ac:dyDescent="0.25">
      <c r="A6" s="8"/>
      <c r="B6" s="8" t="s">
        <v>588</v>
      </c>
      <c r="C6" s="26"/>
      <c r="D6" s="26"/>
      <c r="E6" s="26"/>
      <c r="F6" s="26"/>
      <c r="G6" s="26"/>
      <c r="H6" s="8"/>
    </row>
    <row r="7" spans="1:10" s="5" customFormat="1" ht="17.25" customHeight="1" x14ac:dyDescent="0.25">
      <c r="A7" s="8"/>
      <c r="B7" s="8"/>
      <c r="C7" s="26"/>
      <c r="D7" s="26"/>
      <c r="E7" s="26"/>
      <c r="F7" s="26"/>
      <c r="G7" s="26"/>
      <c r="H7" s="8"/>
    </row>
    <row r="8" spans="1:10" s="5" customFormat="1" ht="17.25" customHeight="1" x14ac:dyDescent="0.25">
      <c r="A8" s="8"/>
      <c r="B8" s="34" t="s">
        <v>918</v>
      </c>
      <c r="C8" s="26"/>
      <c r="D8" s="26"/>
      <c r="E8" s="26"/>
      <c r="F8" s="26"/>
      <c r="G8" s="26"/>
      <c r="H8" s="8"/>
    </row>
    <row r="9" spans="1:10" s="5" customFormat="1" ht="17.25" customHeight="1" x14ac:dyDescent="0.25">
      <c r="A9" s="8"/>
      <c r="B9" s="8"/>
      <c r="C9" s="232"/>
      <c r="D9" s="232"/>
      <c r="E9" s="232"/>
      <c r="F9" s="232"/>
      <c r="G9" s="232"/>
      <c r="H9" s="8"/>
    </row>
    <row r="10" spans="1:10" s="5" customFormat="1" ht="11.25" customHeight="1" x14ac:dyDescent="0.25">
      <c r="A10" s="196"/>
      <c r="B10" s="196"/>
      <c r="C10" s="231" t="s">
        <v>587</v>
      </c>
      <c r="D10" s="231"/>
      <c r="E10" s="231"/>
      <c r="F10" s="231"/>
      <c r="G10" s="231"/>
      <c r="H10" s="196"/>
    </row>
    <row r="11" spans="1:10" s="5" customFormat="1" ht="11.25" customHeight="1" x14ac:dyDescent="0.25">
      <c r="A11" s="196"/>
      <c r="B11" s="196"/>
      <c r="C11" s="26"/>
      <c r="D11" s="26"/>
      <c r="E11" s="26"/>
      <c r="F11" s="26"/>
      <c r="G11" s="26"/>
      <c r="H11" s="196"/>
    </row>
    <row r="12" spans="1:10" s="5" customFormat="1" ht="18" x14ac:dyDescent="0.25">
      <c r="A12" s="196"/>
      <c r="B12" s="233" t="s">
        <v>917</v>
      </c>
      <c r="C12" s="233"/>
      <c r="D12" s="233"/>
      <c r="E12" s="233"/>
      <c r="F12" s="233"/>
      <c r="G12" s="233"/>
      <c r="H12" s="196"/>
    </row>
    <row r="13" spans="1:10" s="5" customFormat="1" ht="11.25" customHeight="1" x14ac:dyDescent="0.25">
      <c r="A13" s="196"/>
      <c r="B13" s="196"/>
      <c r="C13" s="26"/>
      <c r="D13" s="26"/>
      <c r="E13" s="26"/>
      <c r="F13" s="26"/>
      <c r="G13" s="26"/>
      <c r="H13" s="196"/>
    </row>
    <row r="14" spans="1:10" s="5" customFormat="1" ht="11.25" customHeight="1" x14ac:dyDescent="0.25">
      <c r="A14" s="196"/>
      <c r="B14" s="196"/>
      <c r="C14" s="26"/>
      <c r="D14" s="26"/>
      <c r="E14" s="26"/>
      <c r="F14" s="26"/>
      <c r="G14" s="26"/>
      <c r="H14" s="196"/>
    </row>
    <row r="15" spans="1:10" s="5" customFormat="1" ht="11.25" customHeight="1" x14ac:dyDescent="0.25">
      <c r="A15" s="196"/>
      <c r="B15" s="196"/>
      <c r="C15" s="26"/>
      <c r="D15" s="26"/>
      <c r="E15" s="26"/>
      <c r="F15" s="26"/>
      <c r="G15" s="26"/>
      <c r="H15" s="196"/>
    </row>
    <row r="16" spans="1:10" s="5" customFormat="1" ht="15" x14ac:dyDescent="0.25">
      <c r="A16" s="13"/>
      <c r="B16" s="234" t="s">
        <v>8</v>
      </c>
      <c r="C16" s="234"/>
      <c r="D16" s="234"/>
      <c r="E16" s="234"/>
      <c r="F16" s="234"/>
      <c r="G16" s="234"/>
      <c r="H16" s="13"/>
      <c r="J16" s="13" t="s">
        <v>8</v>
      </c>
    </row>
    <row r="17" spans="1:14" s="5" customFormat="1" ht="13.5" customHeight="1" x14ac:dyDescent="0.25">
      <c r="A17" s="195"/>
      <c r="B17" s="197" t="s">
        <v>9</v>
      </c>
      <c r="C17" s="197"/>
      <c r="D17" s="197"/>
      <c r="E17" s="197"/>
      <c r="F17" s="197"/>
      <c r="G17" s="197"/>
      <c r="H17" s="195"/>
    </row>
    <row r="18" spans="1:14" s="5" customFormat="1" ht="9.75" customHeight="1" x14ac:dyDescent="0.25">
      <c r="A18" s="8"/>
      <c r="B18" s="8"/>
      <c r="C18" s="8"/>
      <c r="D18" s="194"/>
      <c r="E18" s="194"/>
      <c r="F18" s="194"/>
      <c r="G18" s="31"/>
      <c r="H18" s="31"/>
    </row>
    <row r="19" spans="1:14" s="5" customFormat="1" ht="15" x14ac:dyDescent="0.25">
      <c r="A19" s="193"/>
      <c r="B19" s="235" t="s">
        <v>916</v>
      </c>
      <c r="C19" s="235"/>
      <c r="D19" s="235"/>
      <c r="E19" s="235"/>
      <c r="F19" s="235"/>
      <c r="G19" s="235"/>
      <c r="H19" s="235"/>
      <c r="K19" s="13" t="s">
        <v>916</v>
      </c>
    </row>
    <row r="20" spans="1:14" s="5" customFormat="1" ht="9.75" customHeight="1" x14ac:dyDescent="0.25">
      <c r="A20" s="8"/>
      <c r="B20" s="8"/>
      <c r="C20" s="8"/>
      <c r="D20" s="26"/>
      <c r="E20" s="26"/>
      <c r="F20" s="26"/>
      <c r="G20" s="26"/>
      <c r="H20" s="26"/>
    </row>
    <row r="21" spans="1:14" s="5" customFormat="1" ht="16.5" customHeight="1" x14ac:dyDescent="0.25">
      <c r="A21" s="229" t="s">
        <v>36</v>
      </c>
      <c r="B21" s="229" t="s">
        <v>37</v>
      </c>
      <c r="C21" s="229" t="s">
        <v>915</v>
      </c>
      <c r="D21" s="244" t="s">
        <v>586</v>
      </c>
      <c r="E21" s="245"/>
      <c r="F21" s="245"/>
      <c r="G21" s="245"/>
      <c r="H21" s="246"/>
    </row>
    <row r="22" spans="1:14" s="5" customFormat="1" ht="52.5" customHeight="1" x14ac:dyDescent="0.25">
      <c r="A22" s="243"/>
      <c r="B22" s="243"/>
      <c r="C22" s="243"/>
      <c r="D22" s="229" t="s">
        <v>914</v>
      </c>
      <c r="E22" s="229" t="s">
        <v>28</v>
      </c>
      <c r="F22" s="229" t="s">
        <v>31</v>
      </c>
      <c r="G22" s="229" t="s">
        <v>34</v>
      </c>
      <c r="H22" s="229" t="s">
        <v>47</v>
      </c>
    </row>
    <row r="23" spans="1:14" s="5" customFormat="1" ht="3.75" customHeight="1" x14ac:dyDescent="0.25">
      <c r="A23" s="230"/>
      <c r="B23" s="230"/>
      <c r="C23" s="230"/>
      <c r="D23" s="230"/>
      <c r="E23" s="230"/>
      <c r="F23" s="230"/>
      <c r="G23" s="230"/>
      <c r="H23" s="230"/>
    </row>
    <row r="24" spans="1:14" s="5" customFormat="1" ht="15" x14ac:dyDescent="0.25">
      <c r="A24" s="191">
        <v>1</v>
      </c>
      <c r="B24" s="191">
        <v>2</v>
      </c>
      <c r="C24" s="191">
        <v>3</v>
      </c>
      <c r="D24" s="191">
        <v>4</v>
      </c>
      <c r="E24" s="191">
        <v>5</v>
      </c>
      <c r="F24" s="191">
        <v>6</v>
      </c>
      <c r="G24" s="191">
        <v>7</v>
      </c>
      <c r="H24" s="191">
        <v>8</v>
      </c>
    </row>
    <row r="25" spans="1:14" s="5" customFormat="1" ht="15" x14ac:dyDescent="0.25">
      <c r="A25" s="236" t="s">
        <v>585</v>
      </c>
      <c r="B25" s="237"/>
      <c r="C25" s="237"/>
      <c r="D25" s="237"/>
      <c r="E25" s="237"/>
      <c r="F25" s="237"/>
      <c r="G25" s="237"/>
      <c r="H25" s="238"/>
      <c r="L25" s="41" t="s">
        <v>585</v>
      </c>
    </row>
    <row r="26" spans="1:14" s="5" customFormat="1" ht="15" x14ac:dyDescent="0.25">
      <c r="A26" s="192">
        <v>1</v>
      </c>
      <c r="B26" s="190" t="s">
        <v>584</v>
      </c>
      <c r="C26" s="190" t="s">
        <v>12</v>
      </c>
      <c r="D26" s="189">
        <v>1327.06</v>
      </c>
      <c r="E26" s="189">
        <v>176187.23</v>
      </c>
      <c r="F26" s="189">
        <v>729536.32</v>
      </c>
      <c r="G26" s="189"/>
      <c r="H26" s="189">
        <v>907050.61</v>
      </c>
      <c r="L26" s="41"/>
    </row>
    <row r="27" spans="1:14" s="5" customFormat="1" ht="15" x14ac:dyDescent="0.25">
      <c r="A27" s="192">
        <v>2</v>
      </c>
      <c r="B27" s="190" t="s">
        <v>583</v>
      </c>
      <c r="C27" s="190" t="s">
        <v>366</v>
      </c>
      <c r="D27" s="189"/>
      <c r="E27" s="189">
        <v>154919.51999999999</v>
      </c>
      <c r="F27" s="189">
        <v>729536.32</v>
      </c>
      <c r="G27" s="189"/>
      <c r="H27" s="189">
        <v>884455.84</v>
      </c>
      <c r="L27" s="41"/>
    </row>
    <row r="28" spans="1:14" s="5" customFormat="1" ht="23.25" x14ac:dyDescent="0.25">
      <c r="A28" s="188"/>
      <c r="B28" s="241" t="s">
        <v>582</v>
      </c>
      <c r="C28" s="242"/>
      <c r="D28" s="187">
        <v>1327.06</v>
      </c>
      <c r="E28" s="187">
        <v>331106.75</v>
      </c>
      <c r="F28" s="186">
        <v>1459072.64</v>
      </c>
      <c r="G28" s="186"/>
      <c r="H28" s="186">
        <v>1791506.45</v>
      </c>
      <c r="L28" s="41"/>
      <c r="M28" s="49" t="s">
        <v>582</v>
      </c>
    </row>
    <row r="29" spans="1:14" s="5" customFormat="1" ht="15" x14ac:dyDescent="0.25">
      <c r="A29" s="188"/>
      <c r="B29" s="239" t="s">
        <v>581</v>
      </c>
      <c r="C29" s="240"/>
      <c r="D29" s="187">
        <v>1327.06</v>
      </c>
      <c r="E29" s="187">
        <v>331106.75</v>
      </c>
      <c r="F29" s="186">
        <v>1459072.64</v>
      </c>
      <c r="G29" s="186"/>
      <c r="H29" s="186">
        <v>1791506.45</v>
      </c>
      <c r="L29" s="41"/>
      <c r="M29" s="49"/>
      <c r="N29" s="185" t="s">
        <v>581</v>
      </c>
    </row>
    <row r="30" spans="1:14" s="5" customFormat="1" ht="15" x14ac:dyDescent="0.25">
      <c r="A30" s="236" t="s">
        <v>580</v>
      </c>
      <c r="B30" s="237"/>
      <c r="C30" s="237"/>
      <c r="D30" s="237"/>
      <c r="E30" s="237"/>
      <c r="F30" s="237"/>
      <c r="G30" s="237"/>
      <c r="H30" s="238"/>
      <c r="L30" s="41" t="s">
        <v>580</v>
      </c>
      <c r="M30" s="49"/>
      <c r="N30" s="185"/>
    </row>
    <row r="31" spans="1:14" s="5" customFormat="1" ht="15" x14ac:dyDescent="0.25">
      <c r="A31" s="188"/>
      <c r="B31" s="239" t="s">
        <v>579</v>
      </c>
      <c r="C31" s="240"/>
      <c r="D31" s="187">
        <v>1327.06</v>
      </c>
      <c r="E31" s="187">
        <v>331106.75</v>
      </c>
      <c r="F31" s="186">
        <v>1459072.64</v>
      </c>
      <c r="G31" s="186"/>
      <c r="H31" s="186">
        <v>1791506.45</v>
      </c>
      <c r="L31" s="41"/>
      <c r="M31" s="49"/>
      <c r="N31" s="185" t="s">
        <v>579</v>
      </c>
    </row>
    <row r="32" spans="1:14" s="5" customFormat="1" ht="15" x14ac:dyDescent="0.25">
      <c r="A32" s="236" t="s">
        <v>578</v>
      </c>
      <c r="B32" s="237"/>
      <c r="C32" s="237"/>
      <c r="D32" s="237"/>
      <c r="E32" s="237"/>
      <c r="F32" s="237"/>
      <c r="G32" s="237"/>
      <c r="H32" s="238"/>
      <c r="L32" s="41" t="s">
        <v>578</v>
      </c>
      <c r="M32" s="49"/>
      <c r="N32" s="185"/>
    </row>
    <row r="33" spans="1:14" s="5" customFormat="1" ht="15" x14ac:dyDescent="0.25">
      <c r="A33" s="188"/>
      <c r="B33" s="239" t="s">
        <v>577</v>
      </c>
      <c r="C33" s="240"/>
      <c r="D33" s="187">
        <v>1327.06</v>
      </c>
      <c r="E33" s="187">
        <v>331106.75</v>
      </c>
      <c r="F33" s="186">
        <v>1459072.64</v>
      </c>
      <c r="G33" s="186"/>
      <c r="H33" s="186">
        <v>1791506.45</v>
      </c>
      <c r="L33" s="41"/>
      <c r="M33" s="49"/>
      <c r="N33" s="185" t="s">
        <v>577</v>
      </c>
    </row>
    <row r="34" spans="1:14" s="5" customFormat="1" ht="15" x14ac:dyDescent="0.25">
      <c r="A34" s="236" t="s">
        <v>576</v>
      </c>
      <c r="B34" s="237"/>
      <c r="C34" s="237"/>
      <c r="D34" s="237"/>
      <c r="E34" s="237"/>
      <c r="F34" s="237"/>
      <c r="G34" s="237"/>
      <c r="H34" s="238"/>
      <c r="L34" s="41" t="s">
        <v>576</v>
      </c>
      <c r="M34" s="49"/>
      <c r="N34" s="185"/>
    </row>
    <row r="35" spans="1:14" s="5" customFormat="1" ht="22.5" x14ac:dyDescent="0.25">
      <c r="A35" s="192">
        <v>3</v>
      </c>
      <c r="B35" s="190" t="s">
        <v>563</v>
      </c>
      <c r="C35" s="190" t="s">
        <v>575</v>
      </c>
      <c r="D35" s="189"/>
      <c r="E35" s="189"/>
      <c r="F35" s="189"/>
      <c r="G35" s="189">
        <v>35973.339999999997</v>
      </c>
      <c r="H35" s="189">
        <v>35973.339999999997</v>
      </c>
      <c r="L35" s="41"/>
      <c r="M35" s="49"/>
      <c r="N35" s="185"/>
    </row>
    <row r="36" spans="1:14" s="5" customFormat="1" ht="15" x14ac:dyDescent="0.25">
      <c r="A36" s="191"/>
      <c r="B36" s="190"/>
      <c r="C36" s="190"/>
      <c r="D36" s="189"/>
      <c r="E36" s="189"/>
      <c r="F36" s="189"/>
      <c r="G36" s="189" t="s">
        <v>573</v>
      </c>
      <c r="H36" s="189"/>
      <c r="L36" s="41"/>
      <c r="M36" s="49"/>
      <c r="N36" s="185"/>
    </row>
    <row r="37" spans="1:14" s="5" customFormat="1" ht="22.5" x14ac:dyDescent="0.25">
      <c r="A37" s="192">
        <v>4</v>
      </c>
      <c r="B37" s="190" t="s">
        <v>561</v>
      </c>
      <c r="C37" s="190" t="s">
        <v>574</v>
      </c>
      <c r="D37" s="189"/>
      <c r="E37" s="189"/>
      <c r="F37" s="189"/>
      <c r="G37" s="189">
        <v>35973.339999999997</v>
      </c>
      <c r="H37" s="189">
        <v>35973.339999999997</v>
      </c>
      <c r="L37" s="41"/>
      <c r="M37" s="49"/>
      <c r="N37" s="185"/>
    </row>
    <row r="38" spans="1:14" s="5" customFormat="1" ht="15" x14ac:dyDescent="0.25">
      <c r="A38" s="191"/>
      <c r="B38" s="190"/>
      <c r="C38" s="190"/>
      <c r="D38" s="189"/>
      <c r="E38" s="189"/>
      <c r="F38" s="189"/>
      <c r="G38" s="189" t="s">
        <v>573</v>
      </c>
      <c r="H38" s="189"/>
      <c r="L38" s="41"/>
      <c r="M38" s="49"/>
      <c r="N38" s="185"/>
    </row>
    <row r="39" spans="1:14" s="5" customFormat="1" ht="22.5" x14ac:dyDescent="0.25">
      <c r="A39" s="192">
        <v>5</v>
      </c>
      <c r="B39" s="190" t="s">
        <v>558</v>
      </c>
      <c r="C39" s="190" t="s">
        <v>572</v>
      </c>
      <c r="D39" s="189"/>
      <c r="E39" s="189"/>
      <c r="F39" s="189"/>
      <c r="G39" s="189">
        <v>21916.84</v>
      </c>
      <c r="H39" s="189">
        <v>21916.84</v>
      </c>
      <c r="L39" s="41"/>
      <c r="M39" s="49"/>
      <c r="N39" s="185"/>
    </row>
    <row r="40" spans="1:14" s="5" customFormat="1" ht="15" x14ac:dyDescent="0.25">
      <c r="A40" s="191"/>
      <c r="B40" s="190"/>
      <c r="C40" s="190"/>
      <c r="D40" s="189"/>
      <c r="E40" s="189"/>
      <c r="F40" s="189"/>
      <c r="G40" s="189" t="s">
        <v>571</v>
      </c>
      <c r="H40" s="189"/>
      <c r="L40" s="41"/>
      <c r="M40" s="49"/>
      <c r="N40" s="185"/>
    </row>
    <row r="41" spans="1:14" s="5" customFormat="1" ht="15" x14ac:dyDescent="0.25">
      <c r="A41" s="188"/>
      <c r="B41" s="241" t="s">
        <v>570</v>
      </c>
      <c r="C41" s="242"/>
      <c r="D41" s="187"/>
      <c r="E41" s="187"/>
      <c r="F41" s="186"/>
      <c r="G41" s="186">
        <v>93863.52</v>
      </c>
      <c r="H41" s="186">
        <v>93863.52</v>
      </c>
      <c r="L41" s="41"/>
      <c r="M41" s="49" t="s">
        <v>570</v>
      </c>
      <c r="N41" s="185"/>
    </row>
    <row r="42" spans="1:14" s="5" customFormat="1" ht="15" x14ac:dyDescent="0.25">
      <c r="A42" s="188"/>
      <c r="B42" s="239" t="s">
        <v>569</v>
      </c>
      <c r="C42" s="240"/>
      <c r="D42" s="187">
        <v>1327.06</v>
      </c>
      <c r="E42" s="187">
        <v>331106.75</v>
      </c>
      <c r="F42" s="186">
        <v>1459072.64</v>
      </c>
      <c r="G42" s="186">
        <v>93863.52</v>
      </c>
      <c r="H42" s="186">
        <v>1885369.97</v>
      </c>
      <c r="L42" s="41"/>
      <c r="M42" s="49"/>
      <c r="N42" s="185" t="s">
        <v>569</v>
      </c>
    </row>
    <row r="43" spans="1:14" s="5" customFormat="1" ht="48.75" x14ac:dyDescent="0.25">
      <c r="A43" s="236" t="s">
        <v>568</v>
      </c>
      <c r="B43" s="237"/>
      <c r="C43" s="237"/>
      <c r="D43" s="237"/>
      <c r="E43" s="237"/>
      <c r="F43" s="237"/>
      <c r="G43" s="237"/>
      <c r="H43" s="238"/>
      <c r="L43" s="41" t="s">
        <v>568</v>
      </c>
      <c r="M43" s="49"/>
      <c r="N43" s="185"/>
    </row>
    <row r="44" spans="1:14" s="5" customFormat="1" ht="15" x14ac:dyDescent="0.25">
      <c r="A44" s="188"/>
      <c r="B44" s="239" t="s">
        <v>567</v>
      </c>
      <c r="C44" s="240"/>
      <c r="D44" s="187">
        <v>1327.06</v>
      </c>
      <c r="E44" s="187">
        <v>331106.75</v>
      </c>
      <c r="F44" s="186">
        <v>1459072.64</v>
      </c>
      <c r="G44" s="186">
        <v>93863.52</v>
      </c>
      <c r="H44" s="186">
        <v>1885369.97</v>
      </c>
      <c r="L44" s="41"/>
      <c r="M44" s="49"/>
      <c r="N44" s="185" t="s">
        <v>567</v>
      </c>
    </row>
    <row r="45" spans="1:14" s="5" customFormat="1" ht="15" x14ac:dyDescent="0.25">
      <c r="A45" s="236" t="s">
        <v>566</v>
      </c>
      <c r="B45" s="237"/>
      <c r="C45" s="237"/>
      <c r="D45" s="237"/>
      <c r="E45" s="237"/>
      <c r="F45" s="237"/>
      <c r="G45" s="237"/>
      <c r="H45" s="238"/>
      <c r="L45" s="41" t="s">
        <v>566</v>
      </c>
      <c r="M45" s="49"/>
      <c r="N45" s="185"/>
    </row>
    <row r="46" spans="1:14" s="5" customFormat="1" ht="15" x14ac:dyDescent="0.25">
      <c r="A46" s="188"/>
      <c r="B46" s="239" t="s">
        <v>565</v>
      </c>
      <c r="C46" s="240"/>
      <c r="D46" s="187">
        <v>1327.06</v>
      </c>
      <c r="E46" s="187">
        <v>331106.75</v>
      </c>
      <c r="F46" s="186">
        <v>1459072.64</v>
      </c>
      <c r="G46" s="186">
        <v>93863.52</v>
      </c>
      <c r="H46" s="186">
        <v>1885369.97</v>
      </c>
      <c r="L46" s="41"/>
      <c r="M46" s="49"/>
      <c r="N46" s="185" t="s">
        <v>565</v>
      </c>
    </row>
    <row r="47" spans="1:14" s="5" customFormat="1" ht="15" hidden="1" x14ac:dyDescent="0.25">
      <c r="A47" s="236" t="s">
        <v>564</v>
      </c>
      <c r="B47" s="237"/>
      <c r="C47" s="237"/>
      <c r="D47" s="237"/>
      <c r="E47" s="237"/>
      <c r="F47" s="237"/>
      <c r="G47" s="237"/>
      <c r="H47" s="238"/>
      <c r="L47" s="41" t="s">
        <v>564</v>
      </c>
      <c r="M47" s="49"/>
      <c r="N47" s="185"/>
    </row>
    <row r="48" spans="1:14" s="5" customFormat="1" ht="22.5" hidden="1" x14ac:dyDescent="0.25">
      <c r="A48" s="192">
        <v>6</v>
      </c>
      <c r="B48" s="190" t="s">
        <v>563</v>
      </c>
      <c r="C48" s="190" t="s">
        <v>562</v>
      </c>
      <c r="D48" s="189"/>
      <c r="E48" s="189"/>
      <c r="F48" s="189"/>
      <c r="G48" s="189">
        <v>8993.34</v>
      </c>
      <c r="H48" s="189">
        <v>8993.34</v>
      </c>
      <c r="L48" s="41"/>
      <c r="M48" s="49"/>
      <c r="N48" s="185"/>
    </row>
    <row r="49" spans="1:39" s="5" customFormat="1" ht="15" hidden="1" x14ac:dyDescent="0.25">
      <c r="A49" s="191"/>
      <c r="B49" s="190"/>
      <c r="C49" s="190"/>
      <c r="D49" s="189"/>
      <c r="E49" s="189"/>
      <c r="F49" s="189"/>
      <c r="G49" s="189" t="s">
        <v>559</v>
      </c>
      <c r="H49" s="189"/>
      <c r="L49" s="41"/>
      <c r="M49" s="49"/>
      <c r="N49" s="185"/>
    </row>
    <row r="50" spans="1:39" s="5" customFormat="1" ht="22.5" hidden="1" x14ac:dyDescent="0.25">
      <c r="A50" s="192">
        <v>7</v>
      </c>
      <c r="B50" s="190" t="s">
        <v>561</v>
      </c>
      <c r="C50" s="190" t="s">
        <v>560</v>
      </c>
      <c r="D50" s="189"/>
      <c r="E50" s="189"/>
      <c r="F50" s="189"/>
      <c r="G50" s="189">
        <v>8993.34</v>
      </c>
      <c r="H50" s="189">
        <v>8993.34</v>
      </c>
      <c r="L50" s="41"/>
      <c r="M50" s="49"/>
      <c r="N50" s="185"/>
    </row>
    <row r="51" spans="1:39" s="5" customFormat="1" ht="15" hidden="1" x14ac:dyDescent="0.25">
      <c r="A51" s="191"/>
      <c r="B51" s="190"/>
      <c r="C51" s="190"/>
      <c r="D51" s="189"/>
      <c r="E51" s="189"/>
      <c r="F51" s="189"/>
      <c r="G51" s="189" t="s">
        <v>559</v>
      </c>
      <c r="H51" s="189"/>
      <c r="L51" s="41"/>
      <c r="M51" s="49"/>
      <c r="N51" s="185"/>
    </row>
    <row r="52" spans="1:39" s="5" customFormat="1" ht="22.5" hidden="1" x14ac:dyDescent="0.25">
      <c r="A52" s="192">
        <v>8</v>
      </c>
      <c r="B52" s="190" t="s">
        <v>558</v>
      </c>
      <c r="C52" s="190" t="s">
        <v>557</v>
      </c>
      <c r="D52" s="189"/>
      <c r="E52" s="189"/>
      <c r="F52" s="189"/>
      <c r="G52" s="189">
        <v>5479.21</v>
      </c>
      <c r="H52" s="189">
        <v>5479.21</v>
      </c>
      <c r="L52" s="41"/>
      <c r="M52" s="49"/>
      <c r="N52" s="185"/>
    </row>
    <row r="53" spans="1:39" s="5" customFormat="1" ht="15" hidden="1" x14ac:dyDescent="0.25">
      <c r="A53" s="191"/>
      <c r="B53" s="190"/>
      <c r="C53" s="190"/>
      <c r="D53" s="189"/>
      <c r="E53" s="189"/>
      <c r="F53" s="189"/>
      <c r="G53" s="189" t="s">
        <v>556</v>
      </c>
      <c r="H53" s="189"/>
      <c r="L53" s="41"/>
      <c r="M53" s="49"/>
      <c r="N53" s="185"/>
    </row>
    <row r="54" spans="1:39" s="5" customFormat="1" ht="15" hidden="1" x14ac:dyDescent="0.25">
      <c r="A54" s="188"/>
      <c r="B54" s="241" t="s">
        <v>555</v>
      </c>
      <c r="C54" s="242"/>
      <c r="D54" s="187"/>
      <c r="E54" s="187"/>
      <c r="F54" s="186"/>
      <c r="G54" s="186">
        <v>23465.89</v>
      </c>
      <c r="H54" s="186">
        <v>23465.89</v>
      </c>
      <c r="L54" s="41"/>
      <c r="M54" s="49" t="s">
        <v>555</v>
      </c>
      <c r="N54" s="185"/>
    </row>
    <row r="55" spans="1:39" s="5" customFormat="1" ht="15" x14ac:dyDescent="0.25">
      <c r="A55" s="236" t="s">
        <v>554</v>
      </c>
      <c r="B55" s="237"/>
      <c r="C55" s="237"/>
      <c r="D55" s="237"/>
      <c r="E55" s="237"/>
      <c r="F55" s="237"/>
      <c r="G55" s="237"/>
      <c r="H55" s="238"/>
      <c r="L55" s="41" t="s">
        <v>554</v>
      </c>
      <c r="M55" s="49"/>
      <c r="N55" s="185"/>
    </row>
    <row r="56" spans="1:39" s="5" customFormat="1" ht="15" x14ac:dyDescent="0.25">
      <c r="A56" s="192">
        <v>9</v>
      </c>
      <c r="B56" s="190" t="s">
        <v>553</v>
      </c>
      <c r="C56" s="190" t="s">
        <v>552</v>
      </c>
      <c r="D56" s="189">
        <v>265.41000000000003</v>
      </c>
      <c r="E56" s="189">
        <v>66221.350000000006</v>
      </c>
      <c r="F56" s="189">
        <v>291814.53000000003</v>
      </c>
      <c r="G56" s="189">
        <f>G46*0.2</f>
        <v>18772.704000000002</v>
      </c>
      <c r="H56" s="189">
        <f>H46*0.2</f>
        <v>377073.99400000001</v>
      </c>
      <c r="L56" s="41"/>
      <c r="M56" s="49"/>
      <c r="N56" s="185"/>
    </row>
    <row r="57" spans="1:39" s="5" customFormat="1" ht="15" x14ac:dyDescent="0.25">
      <c r="A57" s="191"/>
      <c r="B57" s="190"/>
      <c r="C57" s="190"/>
      <c r="D57" s="189" t="s">
        <v>551</v>
      </c>
      <c r="E57" s="189" t="s">
        <v>550</v>
      </c>
      <c r="F57" s="189" t="s">
        <v>549</v>
      </c>
      <c r="G57" s="189" t="s">
        <v>548</v>
      </c>
      <c r="H57" s="189" t="s">
        <v>548</v>
      </c>
      <c r="L57" s="41"/>
      <c r="M57" s="49"/>
      <c r="N57" s="185"/>
    </row>
    <row r="58" spans="1:39" s="5" customFormat="1" ht="15" x14ac:dyDescent="0.25">
      <c r="A58" s="188"/>
      <c r="B58" s="241" t="s">
        <v>547</v>
      </c>
      <c r="C58" s="242"/>
      <c r="D58" s="187">
        <v>265.41000000000003</v>
      </c>
      <c r="E58" s="187">
        <v>66221.350000000006</v>
      </c>
      <c r="F58" s="186">
        <v>291814.53000000003</v>
      </c>
      <c r="G58" s="186">
        <f>G56</f>
        <v>18772.704000000002</v>
      </c>
      <c r="H58" s="186">
        <f>H56</f>
        <v>377073.99400000001</v>
      </c>
      <c r="L58" s="41"/>
      <c r="M58" s="49" t="s">
        <v>547</v>
      </c>
      <c r="N58" s="185"/>
    </row>
    <row r="59" spans="1:39" s="5" customFormat="1" ht="15" x14ac:dyDescent="0.25">
      <c r="A59" s="188"/>
      <c r="B59" s="239" t="s">
        <v>546</v>
      </c>
      <c r="C59" s="240"/>
      <c r="D59" s="187">
        <v>1592.47</v>
      </c>
      <c r="E59" s="187">
        <v>397328.1</v>
      </c>
      <c r="F59" s="186">
        <v>1750887.17</v>
      </c>
      <c r="G59" s="186">
        <f>G58+G46</f>
        <v>112636.224</v>
      </c>
      <c r="H59" s="186">
        <f>H58+H46</f>
        <v>2262443.9640000002</v>
      </c>
      <c r="L59" s="41"/>
      <c r="M59" s="49"/>
      <c r="N59" s="185" t="s">
        <v>546</v>
      </c>
    </row>
    <row r="61" spans="1:39" ht="11.25" hidden="1" customHeight="1" x14ac:dyDescent="0.2"/>
    <row r="62" spans="1:39" s="8" customFormat="1" ht="15" hidden="1" x14ac:dyDescent="0.25">
      <c r="A62" s="7"/>
      <c r="B62" s="116" t="s">
        <v>360</v>
      </c>
      <c r="C62" s="198"/>
      <c r="D62" s="198"/>
      <c r="E62" s="198"/>
      <c r="F62" s="198"/>
      <c r="G62" s="198"/>
      <c r="H62" s="199" t="s">
        <v>361</v>
      </c>
      <c r="I62" s="199"/>
      <c r="J62" s="199"/>
      <c r="K62" s="199"/>
      <c r="L62" s="199"/>
      <c r="M62" s="5"/>
      <c r="N62" s="5"/>
      <c r="O62" s="3"/>
      <c r="P62" s="3"/>
      <c r="Q62" s="3"/>
      <c r="R62" s="5"/>
      <c r="S62" s="5"/>
      <c r="T62" s="5"/>
      <c r="U62" s="5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</row>
    <row r="63" spans="1:39" s="117" customFormat="1" ht="16.5" hidden="1" customHeight="1" x14ac:dyDescent="0.25">
      <c r="A63" s="11"/>
      <c r="B63" s="116"/>
      <c r="C63" s="197" t="s">
        <v>362</v>
      </c>
      <c r="D63" s="197"/>
      <c r="E63" s="197"/>
      <c r="F63" s="197"/>
      <c r="G63" s="197"/>
      <c r="H63" s="197"/>
      <c r="I63" s="197"/>
      <c r="J63" s="197"/>
      <c r="K63" s="197"/>
      <c r="L63" s="197"/>
      <c r="O63" s="118"/>
      <c r="P63" s="118"/>
      <c r="Q63" s="118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</row>
    <row r="64" spans="1:39" s="8" customFormat="1" ht="15" hidden="1" x14ac:dyDescent="0.25">
      <c r="A64" s="7"/>
      <c r="B64" s="116" t="s">
        <v>363</v>
      </c>
      <c r="C64" s="198"/>
      <c r="D64" s="198"/>
      <c r="E64" s="198"/>
      <c r="F64" s="198"/>
      <c r="G64" s="198"/>
      <c r="H64" s="199" t="s">
        <v>507</v>
      </c>
      <c r="I64" s="199"/>
      <c r="J64" s="199"/>
      <c r="K64" s="199"/>
      <c r="L64" s="199"/>
      <c r="M64" s="5"/>
      <c r="N64" s="5"/>
      <c r="O64" s="3"/>
      <c r="P64" s="3"/>
      <c r="Q64" s="3"/>
      <c r="R64" s="5"/>
      <c r="S64" s="5"/>
      <c r="T64" s="5"/>
      <c r="U64" s="5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</row>
    <row r="65" spans="1:43" s="117" customFormat="1" ht="16.5" hidden="1" customHeight="1" x14ac:dyDescent="0.25">
      <c r="A65" s="11"/>
      <c r="C65" s="197" t="s">
        <v>362</v>
      </c>
      <c r="D65" s="197"/>
      <c r="E65" s="197"/>
      <c r="F65" s="197"/>
      <c r="G65" s="197"/>
      <c r="H65" s="197"/>
      <c r="I65" s="197"/>
      <c r="J65" s="197"/>
      <c r="K65" s="197"/>
      <c r="L65" s="197"/>
      <c r="O65" s="118"/>
      <c r="P65" s="118"/>
      <c r="Q65" s="118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</row>
    <row r="66" spans="1:43" s="8" customFormat="1" ht="19.5" customHeight="1" x14ac:dyDescent="0.2">
      <c r="A66" s="7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O66" s="3"/>
      <c r="P66" s="3"/>
      <c r="Q66" s="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</row>
  </sheetData>
  <mergeCells count="42">
    <mergeCell ref="B54:C54"/>
    <mergeCell ref="A55:H55"/>
    <mergeCell ref="B58:C58"/>
    <mergeCell ref="B59:C59"/>
    <mergeCell ref="A43:H43"/>
    <mergeCell ref="B44:C44"/>
    <mergeCell ref="A45:H45"/>
    <mergeCell ref="B46:C46"/>
    <mergeCell ref="A47:H47"/>
    <mergeCell ref="A25:H25"/>
    <mergeCell ref="B28:C28"/>
    <mergeCell ref="B29:C29"/>
    <mergeCell ref="A30:H30"/>
    <mergeCell ref="B31:C31"/>
    <mergeCell ref="A21:A23"/>
    <mergeCell ref="B21:B23"/>
    <mergeCell ref="C21:C23"/>
    <mergeCell ref="D21:H21"/>
    <mergeCell ref="D22:D23"/>
    <mergeCell ref="E22:E23"/>
    <mergeCell ref="F22:F23"/>
    <mergeCell ref="C65:L65"/>
    <mergeCell ref="G22:G23"/>
    <mergeCell ref="H22:H23"/>
    <mergeCell ref="C4:G4"/>
    <mergeCell ref="C5:G5"/>
    <mergeCell ref="C9:G9"/>
    <mergeCell ref="C10:G10"/>
    <mergeCell ref="B12:G12"/>
    <mergeCell ref="B16:G16"/>
    <mergeCell ref="B17:G17"/>
    <mergeCell ref="B19:H19"/>
    <mergeCell ref="A32:H32"/>
    <mergeCell ref="B33:C33"/>
    <mergeCell ref="A34:H34"/>
    <mergeCell ref="B41:C41"/>
    <mergeCell ref="B42:C42"/>
    <mergeCell ref="C62:G62"/>
    <mergeCell ref="H62:L62"/>
    <mergeCell ref="C63:L63"/>
    <mergeCell ref="C64:G64"/>
    <mergeCell ref="H64:L64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88" firstPageNumber="99" fitToHeight="0" orientation="landscape" useFirstPageNumber="1" r:id="rId1"/>
  <headerFooter>
    <oddFooter>&amp;RСтраница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6"/>
  <sheetViews>
    <sheetView view="pageBreakPreview" topLeftCell="A36" zoomScaleNormal="100" zoomScaleSheetLayoutView="100" workbookViewId="0">
      <selection activeCell="A61" sqref="A61:XFD66"/>
    </sheetView>
  </sheetViews>
  <sheetFormatPr defaultColWidth="9.140625" defaultRowHeight="11.25" customHeight="1" x14ac:dyDescent="0.2"/>
  <cols>
    <col min="1" max="1" width="6.7109375" style="2" customWidth="1"/>
    <col min="2" max="2" width="20.140625" style="2" customWidth="1"/>
    <col min="3" max="3" width="32.7109375" style="2" customWidth="1"/>
    <col min="4" max="8" width="20.28515625" style="2" customWidth="1"/>
    <col min="9" max="9" width="113.85546875" style="4" hidden="1" customWidth="1"/>
    <col min="10" max="10" width="134" style="4" hidden="1" customWidth="1"/>
    <col min="11" max="11" width="154.28515625" style="4" hidden="1" customWidth="1"/>
    <col min="12" max="12" width="161" style="4" hidden="1" customWidth="1"/>
    <col min="13" max="14" width="52.85546875" style="4" hidden="1" customWidth="1"/>
    <col min="15" max="16" width="81.140625" style="4" hidden="1" customWidth="1"/>
    <col min="17" max="17" width="79.85546875" style="4" hidden="1" customWidth="1"/>
    <col min="18" max="18" width="81.140625" style="4" hidden="1" customWidth="1"/>
    <col min="19" max="19" width="53" style="4" hidden="1" customWidth="1"/>
    <col min="20" max="20" width="81.140625" style="4" hidden="1" customWidth="1"/>
    <col min="21" max="16384" width="9.140625" style="2"/>
  </cols>
  <sheetData>
    <row r="1" spans="1:10" s="5" customFormat="1" ht="15" x14ac:dyDescent="0.25">
      <c r="H1" s="9" t="s">
        <v>919</v>
      </c>
    </row>
    <row r="2" spans="1:10" s="5" customFormat="1" ht="15" x14ac:dyDescent="0.25">
      <c r="A2" s="8"/>
      <c r="B2" s="8"/>
      <c r="C2" s="8"/>
      <c r="D2" s="8"/>
      <c r="E2" s="8"/>
      <c r="F2" s="8"/>
      <c r="G2" s="8"/>
      <c r="H2" s="9" t="s">
        <v>909</v>
      </c>
    </row>
    <row r="3" spans="1:10" s="5" customFormat="1" ht="15" x14ac:dyDescent="0.25">
      <c r="A3" s="8"/>
      <c r="B3" s="8"/>
      <c r="C3" s="8"/>
      <c r="D3" s="8"/>
      <c r="E3" s="8"/>
      <c r="F3" s="8"/>
      <c r="G3" s="8"/>
      <c r="H3" s="9"/>
    </row>
    <row r="4" spans="1:10" s="5" customFormat="1" ht="15" x14ac:dyDescent="0.25">
      <c r="A4" s="8"/>
      <c r="B4" s="8" t="s">
        <v>545</v>
      </c>
      <c r="C4" s="225" t="s">
        <v>590</v>
      </c>
      <c r="D4" s="225"/>
      <c r="E4" s="225"/>
      <c r="F4" s="225"/>
      <c r="G4" s="225"/>
      <c r="H4" s="8"/>
      <c r="I4" s="13" t="s">
        <v>590</v>
      </c>
    </row>
    <row r="5" spans="1:10" s="5" customFormat="1" ht="10.5" customHeight="1" x14ac:dyDescent="0.25">
      <c r="A5" s="8"/>
      <c r="B5" s="8"/>
      <c r="C5" s="231" t="s">
        <v>589</v>
      </c>
      <c r="D5" s="231"/>
      <c r="E5" s="231"/>
      <c r="F5" s="231"/>
      <c r="G5" s="231"/>
      <c r="H5" s="8"/>
    </row>
    <row r="6" spans="1:10" s="5" customFormat="1" ht="17.25" customHeight="1" x14ac:dyDescent="0.25">
      <c r="A6" s="8"/>
      <c r="B6" s="8" t="s">
        <v>588</v>
      </c>
      <c r="C6" s="26"/>
      <c r="D6" s="26"/>
      <c r="E6" s="26"/>
      <c r="F6" s="26"/>
      <c r="G6" s="26"/>
      <c r="H6" s="8"/>
    </row>
    <row r="7" spans="1:10" s="5" customFormat="1" ht="17.25" customHeight="1" x14ac:dyDescent="0.25">
      <c r="A7" s="8"/>
      <c r="B7" s="8"/>
      <c r="C7" s="26"/>
      <c r="D7" s="26"/>
      <c r="E7" s="26"/>
      <c r="F7" s="26"/>
      <c r="G7" s="26"/>
      <c r="H7" s="8"/>
    </row>
    <row r="8" spans="1:10" s="5" customFormat="1" ht="17.25" customHeight="1" x14ac:dyDescent="0.25">
      <c r="A8" s="8"/>
      <c r="B8" s="34" t="s">
        <v>920</v>
      </c>
      <c r="C8" s="26"/>
      <c r="D8" s="26"/>
      <c r="E8" s="26"/>
      <c r="F8" s="26"/>
      <c r="G8" s="26"/>
      <c r="H8" s="8"/>
    </row>
    <row r="9" spans="1:10" s="5" customFormat="1" ht="17.25" customHeight="1" x14ac:dyDescent="0.25">
      <c r="A9" s="8"/>
      <c r="B9" s="8"/>
      <c r="C9" s="232"/>
      <c r="D9" s="232"/>
      <c r="E9" s="232"/>
      <c r="F9" s="232"/>
      <c r="G9" s="232"/>
      <c r="H9" s="8"/>
    </row>
    <row r="10" spans="1:10" s="5" customFormat="1" ht="11.25" customHeight="1" x14ac:dyDescent="0.25">
      <c r="A10" s="196"/>
      <c r="B10" s="196"/>
      <c r="C10" s="231" t="s">
        <v>587</v>
      </c>
      <c r="D10" s="231"/>
      <c r="E10" s="231"/>
      <c r="F10" s="231"/>
      <c r="G10" s="231"/>
      <c r="H10" s="196"/>
    </row>
    <row r="11" spans="1:10" s="5" customFormat="1" ht="11.25" customHeight="1" x14ac:dyDescent="0.25">
      <c r="A11" s="196"/>
      <c r="B11" s="196"/>
      <c r="C11" s="26"/>
      <c r="D11" s="26"/>
      <c r="E11" s="26"/>
      <c r="F11" s="26"/>
      <c r="G11" s="26"/>
      <c r="H11" s="196"/>
    </row>
    <row r="12" spans="1:10" s="5" customFormat="1" ht="18" x14ac:dyDescent="0.25">
      <c r="A12" s="196"/>
      <c r="B12" s="233" t="s">
        <v>917</v>
      </c>
      <c r="C12" s="233"/>
      <c r="D12" s="233"/>
      <c r="E12" s="233"/>
      <c r="F12" s="233"/>
      <c r="G12" s="233"/>
      <c r="H12" s="196"/>
    </row>
    <row r="13" spans="1:10" s="5" customFormat="1" ht="11.25" customHeight="1" x14ac:dyDescent="0.25">
      <c r="A13" s="196"/>
      <c r="B13" s="196"/>
      <c r="C13" s="26"/>
      <c r="D13" s="26"/>
      <c r="E13" s="26"/>
      <c r="F13" s="26"/>
      <c r="G13" s="26"/>
      <c r="H13" s="196"/>
    </row>
    <row r="14" spans="1:10" s="5" customFormat="1" ht="11.25" customHeight="1" x14ac:dyDescent="0.25">
      <c r="A14" s="196"/>
      <c r="B14" s="196"/>
      <c r="C14" s="26"/>
      <c r="D14" s="26"/>
      <c r="E14" s="26"/>
      <c r="F14" s="26"/>
      <c r="G14" s="26"/>
      <c r="H14" s="196"/>
    </row>
    <row r="15" spans="1:10" s="5" customFormat="1" ht="11.25" customHeight="1" x14ac:dyDescent="0.25">
      <c r="A15" s="196"/>
      <c r="B15" s="196"/>
      <c r="C15" s="26"/>
      <c r="D15" s="26"/>
      <c r="E15" s="26"/>
      <c r="F15" s="26"/>
      <c r="G15" s="26"/>
      <c r="H15" s="196"/>
    </row>
    <row r="16" spans="1:10" s="5" customFormat="1" ht="15" x14ac:dyDescent="0.25">
      <c r="A16" s="13"/>
      <c r="B16" s="234" t="s">
        <v>8</v>
      </c>
      <c r="C16" s="234"/>
      <c r="D16" s="234"/>
      <c r="E16" s="234"/>
      <c r="F16" s="234"/>
      <c r="G16" s="234"/>
      <c r="H16" s="13"/>
      <c r="J16" s="13" t="s">
        <v>8</v>
      </c>
    </row>
    <row r="17" spans="1:14" s="5" customFormat="1" ht="13.5" customHeight="1" x14ac:dyDescent="0.25">
      <c r="A17" s="195"/>
      <c r="B17" s="197" t="s">
        <v>9</v>
      </c>
      <c r="C17" s="197"/>
      <c r="D17" s="197"/>
      <c r="E17" s="197"/>
      <c r="F17" s="197"/>
      <c r="G17" s="197"/>
      <c r="H17" s="195"/>
    </row>
    <row r="18" spans="1:14" s="5" customFormat="1" ht="9.75" customHeight="1" x14ac:dyDescent="0.25">
      <c r="A18" s="8"/>
      <c r="B18" s="8"/>
      <c r="C18" s="8"/>
      <c r="D18" s="194"/>
      <c r="E18" s="194"/>
      <c r="F18" s="194"/>
      <c r="G18" s="31"/>
      <c r="H18" s="31"/>
    </row>
    <row r="19" spans="1:14" s="5" customFormat="1" ht="15" x14ac:dyDescent="0.25">
      <c r="A19" s="193"/>
      <c r="B19" s="235" t="s">
        <v>916</v>
      </c>
      <c r="C19" s="235"/>
      <c r="D19" s="235"/>
      <c r="E19" s="235"/>
      <c r="F19" s="235"/>
      <c r="G19" s="235"/>
      <c r="H19" s="235"/>
      <c r="K19" s="13" t="s">
        <v>916</v>
      </c>
    </row>
    <row r="20" spans="1:14" s="5" customFormat="1" ht="9.75" customHeight="1" x14ac:dyDescent="0.25">
      <c r="A20" s="8"/>
      <c r="B20" s="8"/>
      <c r="C20" s="8"/>
      <c r="D20" s="26"/>
      <c r="E20" s="26"/>
      <c r="F20" s="26"/>
      <c r="G20" s="26"/>
      <c r="H20" s="26"/>
    </row>
    <row r="21" spans="1:14" s="5" customFormat="1" ht="16.5" customHeight="1" x14ac:dyDescent="0.25">
      <c r="A21" s="229" t="s">
        <v>36</v>
      </c>
      <c r="B21" s="229" t="s">
        <v>37</v>
      </c>
      <c r="C21" s="229" t="s">
        <v>915</v>
      </c>
      <c r="D21" s="244" t="s">
        <v>586</v>
      </c>
      <c r="E21" s="245"/>
      <c r="F21" s="245"/>
      <c r="G21" s="245"/>
      <c r="H21" s="246"/>
    </row>
    <row r="22" spans="1:14" s="5" customFormat="1" ht="52.5" customHeight="1" x14ac:dyDescent="0.25">
      <c r="A22" s="243"/>
      <c r="B22" s="243"/>
      <c r="C22" s="243"/>
      <c r="D22" s="229" t="s">
        <v>914</v>
      </c>
      <c r="E22" s="229" t="s">
        <v>28</v>
      </c>
      <c r="F22" s="229" t="s">
        <v>31</v>
      </c>
      <c r="G22" s="229" t="s">
        <v>34</v>
      </c>
      <c r="H22" s="229" t="s">
        <v>47</v>
      </c>
    </row>
    <row r="23" spans="1:14" s="5" customFormat="1" ht="3.75" customHeight="1" x14ac:dyDescent="0.25">
      <c r="A23" s="230"/>
      <c r="B23" s="230"/>
      <c r="C23" s="230"/>
      <c r="D23" s="230"/>
      <c r="E23" s="230"/>
      <c r="F23" s="230"/>
      <c r="G23" s="230"/>
      <c r="H23" s="230"/>
    </row>
    <row r="24" spans="1:14" s="5" customFormat="1" ht="15" x14ac:dyDescent="0.25">
      <c r="A24" s="191">
        <v>1</v>
      </c>
      <c r="B24" s="191">
        <v>2</v>
      </c>
      <c r="C24" s="191">
        <v>3</v>
      </c>
      <c r="D24" s="191">
        <v>4</v>
      </c>
      <c r="E24" s="191">
        <v>5</v>
      </c>
      <c r="F24" s="191">
        <v>6</v>
      </c>
      <c r="G24" s="191">
        <v>7</v>
      </c>
      <c r="H24" s="191">
        <v>8</v>
      </c>
    </row>
    <row r="25" spans="1:14" s="5" customFormat="1" ht="15" x14ac:dyDescent="0.25">
      <c r="A25" s="236" t="s">
        <v>585</v>
      </c>
      <c r="B25" s="237"/>
      <c r="C25" s="237"/>
      <c r="D25" s="237"/>
      <c r="E25" s="237"/>
      <c r="F25" s="237"/>
      <c r="G25" s="237"/>
      <c r="H25" s="238"/>
      <c r="L25" s="41" t="s">
        <v>585</v>
      </c>
    </row>
    <row r="26" spans="1:14" s="5" customFormat="1" ht="15" x14ac:dyDescent="0.25">
      <c r="A26" s="192">
        <v>1</v>
      </c>
      <c r="B26" s="190" t="s">
        <v>584</v>
      </c>
      <c r="C26" s="190" t="s">
        <v>12</v>
      </c>
      <c r="D26" s="189">
        <v>56877</v>
      </c>
      <c r="E26" s="189">
        <v>3078000</v>
      </c>
      <c r="F26" s="189">
        <v>4720100</v>
      </c>
      <c r="G26" s="189"/>
      <c r="H26" s="189">
        <v>7854977</v>
      </c>
      <c r="L26" s="41"/>
    </row>
    <row r="27" spans="1:14" s="5" customFormat="1" ht="15" x14ac:dyDescent="0.25">
      <c r="A27" s="192">
        <v>2</v>
      </c>
      <c r="B27" s="190" t="s">
        <v>583</v>
      </c>
      <c r="C27" s="190" t="s">
        <v>366</v>
      </c>
      <c r="D27" s="189"/>
      <c r="E27" s="189">
        <v>2757942</v>
      </c>
      <c r="F27" s="189">
        <v>4720100</v>
      </c>
      <c r="G27" s="189"/>
      <c r="H27" s="189">
        <v>7478042</v>
      </c>
      <c r="L27" s="41"/>
    </row>
    <row r="28" spans="1:14" s="5" customFormat="1" ht="23.25" x14ac:dyDescent="0.25">
      <c r="A28" s="188"/>
      <c r="B28" s="241" t="s">
        <v>582</v>
      </c>
      <c r="C28" s="242"/>
      <c r="D28" s="187">
        <v>56877</v>
      </c>
      <c r="E28" s="187">
        <v>5835942</v>
      </c>
      <c r="F28" s="186">
        <v>9440200</v>
      </c>
      <c r="G28" s="186"/>
      <c r="H28" s="186">
        <v>15333019</v>
      </c>
      <c r="L28" s="41"/>
      <c r="M28" s="49" t="s">
        <v>582</v>
      </c>
    </row>
    <row r="29" spans="1:14" s="5" customFormat="1" ht="15" x14ac:dyDescent="0.25">
      <c r="A29" s="188"/>
      <c r="B29" s="239" t="s">
        <v>581</v>
      </c>
      <c r="C29" s="240"/>
      <c r="D29" s="187">
        <v>56877</v>
      </c>
      <c r="E29" s="187">
        <v>5835942</v>
      </c>
      <c r="F29" s="186">
        <v>9440200</v>
      </c>
      <c r="G29" s="186"/>
      <c r="H29" s="186">
        <v>15333019</v>
      </c>
      <c r="L29" s="41"/>
      <c r="M29" s="49"/>
      <c r="N29" s="185" t="s">
        <v>581</v>
      </c>
    </row>
    <row r="30" spans="1:14" s="5" customFormat="1" ht="15" x14ac:dyDescent="0.25">
      <c r="A30" s="236" t="s">
        <v>580</v>
      </c>
      <c r="B30" s="237"/>
      <c r="C30" s="237"/>
      <c r="D30" s="237"/>
      <c r="E30" s="237"/>
      <c r="F30" s="237"/>
      <c r="G30" s="237"/>
      <c r="H30" s="238"/>
      <c r="L30" s="41" t="s">
        <v>580</v>
      </c>
      <c r="M30" s="49"/>
      <c r="N30" s="185"/>
    </row>
    <row r="31" spans="1:14" s="5" customFormat="1" ht="15" x14ac:dyDescent="0.25">
      <c r="A31" s="188"/>
      <c r="B31" s="239" t="s">
        <v>579</v>
      </c>
      <c r="C31" s="240"/>
      <c r="D31" s="187">
        <v>56877</v>
      </c>
      <c r="E31" s="187">
        <v>5835942</v>
      </c>
      <c r="F31" s="186">
        <v>9440200</v>
      </c>
      <c r="G31" s="186"/>
      <c r="H31" s="186">
        <v>15333019</v>
      </c>
      <c r="L31" s="41"/>
      <c r="M31" s="49"/>
      <c r="N31" s="185" t="s">
        <v>579</v>
      </c>
    </row>
    <row r="32" spans="1:14" s="5" customFormat="1" ht="15" x14ac:dyDescent="0.25">
      <c r="A32" s="236" t="s">
        <v>578</v>
      </c>
      <c r="B32" s="237"/>
      <c r="C32" s="237"/>
      <c r="D32" s="237"/>
      <c r="E32" s="237"/>
      <c r="F32" s="237"/>
      <c r="G32" s="237"/>
      <c r="H32" s="238"/>
      <c r="L32" s="41" t="s">
        <v>578</v>
      </c>
      <c r="M32" s="49"/>
      <c r="N32" s="185"/>
    </row>
    <row r="33" spans="1:14" s="5" customFormat="1" ht="15" x14ac:dyDescent="0.25">
      <c r="A33" s="188"/>
      <c r="B33" s="239" t="s">
        <v>577</v>
      </c>
      <c r="C33" s="240"/>
      <c r="D33" s="187">
        <v>56877</v>
      </c>
      <c r="E33" s="187">
        <v>5835942</v>
      </c>
      <c r="F33" s="186">
        <v>9440200</v>
      </c>
      <c r="G33" s="186"/>
      <c r="H33" s="186">
        <v>15333019</v>
      </c>
      <c r="L33" s="41"/>
      <c r="M33" s="49"/>
      <c r="N33" s="185" t="s">
        <v>577</v>
      </c>
    </row>
    <row r="34" spans="1:14" s="5" customFormat="1" ht="15" x14ac:dyDescent="0.25">
      <c r="A34" s="236" t="s">
        <v>576</v>
      </c>
      <c r="B34" s="237"/>
      <c r="C34" s="237"/>
      <c r="D34" s="237"/>
      <c r="E34" s="237"/>
      <c r="F34" s="237"/>
      <c r="G34" s="237"/>
      <c r="H34" s="238"/>
      <c r="L34" s="41" t="s">
        <v>576</v>
      </c>
      <c r="M34" s="49"/>
      <c r="N34" s="185"/>
    </row>
    <row r="35" spans="1:14" s="5" customFormat="1" ht="22.5" x14ac:dyDescent="0.25">
      <c r="A35" s="192">
        <v>3</v>
      </c>
      <c r="B35" s="190" t="s">
        <v>563</v>
      </c>
      <c r="C35" s="190" t="s">
        <v>575</v>
      </c>
      <c r="D35" s="189"/>
      <c r="E35" s="189"/>
      <c r="F35" s="189"/>
      <c r="G35" s="189">
        <v>1787154.4</v>
      </c>
      <c r="H35" s="189">
        <v>1787154.4</v>
      </c>
      <c r="L35" s="41"/>
      <c r="M35" s="49"/>
      <c r="N35" s="185"/>
    </row>
    <row r="36" spans="1:14" s="5" customFormat="1" ht="15" x14ac:dyDescent="0.25">
      <c r="A36" s="191"/>
      <c r="B36" s="190"/>
      <c r="C36" s="190"/>
      <c r="D36" s="189"/>
      <c r="E36" s="189"/>
      <c r="F36" s="189"/>
      <c r="G36" s="189" t="s">
        <v>594</v>
      </c>
      <c r="H36" s="189"/>
      <c r="L36" s="41"/>
      <c r="M36" s="49"/>
      <c r="N36" s="185"/>
    </row>
    <row r="37" spans="1:14" s="5" customFormat="1" ht="22.5" x14ac:dyDescent="0.25">
      <c r="A37" s="192">
        <v>4</v>
      </c>
      <c r="B37" s="190" t="s">
        <v>561</v>
      </c>
      <c r="C37" s="190" t="s">
        <v>574</v>
      </c>
      <c r="D37" s="189"/>
      <c r="E37" s="189"/>
      <c r="F37" s="189"/>
      <c r="G37" s="189">
        <v>1787154.4</v>
      </c>
      <c r="H37" s="189">
        <v>1787154.4</v>
      </c>
      <c r="L37" s="41"/>
      <c r="M37" s="49"/>
      <c r="N37" s="185"/>
    </row>
    <row r="38" spans="1:14" s="5" customFormat="1" ht="15" x14ac:dyDescent="0.25">
      <c r="A38" s="191"/>
      <c r="B38" s="190"/>
      <c r="C38" s="190"/>
      <c r="D38" s="189"/>
      <c r="E38" s="189"/>
      <c r="F38" s="189"/>
      <c r="G38" s="189" t="s">
        <v>594</v>
      </c>
      <c r="H38" s="189"/>
      <c r="L38" s="41"/>
      <c r="M38" s="49"/>
      <c r="N38" s="185"/>
    </row>
    <row r="39" spans="1:14" s="5" customFormat="1" ht="22.5" x14ac:dyDescent="0.25">
      <c r="A39" s="192">
        <v>5</v>
      </c>
      <c r="B39" s="190" t="s">
        <v>558</v>
      </c>
      <c r="C39" s="190" t="s">
        <v>572</v>
      </c>
      <c r="D39" s="189"/>
      <c r="E39" s="189"/>
      <c r="F39" s="189"/>
      <c r="G39" s="189">
        <v>1088828.8</v>
      </c>
      <c r="H39" s="189">
        <v>1088828.8</v>
      </c>
      <c r="L39" s="41"/>
      <c r="M39" s="49"/>
      <c r="N39" s="185"/>
    </row>
    <row r="40" spans="1:14" s="5" customFormat="1" ht="15" x14ac:dyDescent="0.25">
      <c r="A40" s="191"/>
      <c r="B40" s="190"/>
      <c r="C40" s="190"/>
      <c r="D40" s="189"/>
      <c r="E40" s="189"/>
      <c r="F40" s="189"/>
      <c r="G40" s="189" t="s">
        <v>593</v>
      </c>
      <c r="H40" s="189"/>
      <c r="L40" s="41"/>
      <c r="M40" s="49"/>
      <c r="N40" s="185"/>
    </row>
    <row r="41" spans="1:14" s="5" customFormat="1" ht="15" x14ac:dyDescent="0.25">
      <c r="A41" s="188"/>
      <c r="B41" s="241" t="s">
        <v>570</v>
      </c>
      <c r="C41" s="242"/>
      <c r="D41" s="187"/>
      <c r="E41" s="187"/>
      <c r="F41" s="186"/>
      <c r="G41" s="186">
        <v>4663137.5999999996</v>
      </c>
      <c r="H41" s="186">
        <v>4663137.5999999996</v>
      </c>
      <c r="L41" s="41"/>
      <c r="M41" s="49" t="s">
        <v>570</v>
      </c>
      <c r="N41" s="185"/>
    </row>
    <row r="42" spans="1:14" s="5" customFormat="1" ht="15" x14ac:dyDescent="0.25">
      <c r="A42" s="188"/>
      <c r="B42" s="239" t="s">
        <v>569</v>
      </c>
      <c r="C42" s="240"/>
      <c r="D42" s="187">
        <v>56877</v>
      </c>
      <c r="E42" s="187">
        <v>5835942</v>
      </c>
      <c r="F42" s="186">
        <v>9440200</v>
      </c>
      <c r="G42" s="186">
        <v>4663137.5999999996</v>
      </c>
      <c r="H42" s="186">
        <v>19996156.600000001</v>
      </c>
      <c r="L42" s="41"/>
      <c r="M42" s="49"/>
      <c r="N42" s="185" t="s">
        <v>569</v>
      </c>
    </row>
    <row r="43" spans="1:14" s="5" customFormat="1" ht="48.75" x14ac:dyDescent="0.25">
      <c r="A43" s="236" t="s">
        <v>568</v>
      </c>
      <c r="B43" s="237"/>
      <c r="C43" s="237"/>
      <c r="D43" s="237"/>
      <c r="E43" s="237"/>
      <c r="F43" s="237"/>
      <c r="G43" s="237"/>
      <c r="H43" s="238"/>
      <c r="L43" s="41" t="s">
        <v>568</v>
      </c>
      <c r="M43" s="49"/>
      <c r="N43" s="185"/>
    </row>
    <row r="44" spans="1:14" s="5" customFormat="1" ht="15" x14ac:dyDescent="0.25">
      <c r="A44" s="188"/>
      <c r="B44" s="239" t="s">
        <v>567</v>
      </c>
      <c r="C44" s="240"/>
      <c r="D44" s="187">
        <v>56877</v>
      </c>
      <c r="E44" s="187">
        <v>5835942</v>
      </c>
      <c r="F44" s="186">
        <v>9440200</v>
      </c>
      <c r="G44" s="186">
        <v>4663137.5999999996</v>
      </c>
      <c r="H44" s="186">
        <v>19996156.600000001</v>
      </c>
      <c r="L44" s="41"/>
      <c r="M44" s="49"/>
      <c r="N44" s="185" t="s">
        <v>567</v>
      </c>
    </row>
    <row r="45" spans="1:14" s="5" customFormat="1" ht="15" x14ac:dyDescent="0.25">
      <c r="A45" s="236" t="s">
        <v>566</v>
      </c>
      <c r="B45" s="237"/>
      <c r="C45" s="237"/>
      <c r="D45" s="237"/>
      <c r="E45" s="237"/>
      <c r="F45" s="237"/>
      <c r="G45" s="237"/>
      <c r="H45" s="238"/>
      <c r="L45" s="41" t="s">
        <v>566</v>
      </c>
      <c r="M45" s="49"/>
      <c r="N45" s="185"/>
    </row>
    <row r="46" spans="1:14" s="5" customFormat="1" ht="15" x14ac:dyDescent="0.25">
      <c r="A46" s="188"/>
      <c r="B46" s="239" t="s">
        <v>565</v>
      </c>
      <c r="C46" s="240"/>
      <c r="D46" s="187">
        <v>56877</v>
      </c>
      <c r="E46" s="187">
        <v>5835942</v>
      </c>
      <c r="F46" s="186">
        <v>9440200</v>
      </c>
      <c r="G46" s="186">
        <v>4663137.5999999996</v>
      </c>
      <c r="H46" s="186">
        <v>19996156.600000001</v>
      </c>
      <c r="L46" s="41"/>
      <c r="M46" s="49"/>
      <c r="N46" s="185" t="s">
        <v>565</v>
      </c>
    </row>
    <row r="47" spans="1:14" s="5" customFormat="1" ht="15" hidden="1" x14ac:dyDescent="0.25">
      <c r="A47" s="236" t="s">
        <v>564</v>
      </c>
      <c r="B47" s="237"/>
      <c r="C47" s="237"/>
      <c r="D47" s="237"/>
      <c r="E47" s="237"/>
      <c r="F47" s="237"/>
      <c r="G47" s="237"/>
      <c r="H47" s="238"/>
      <c r="L47" s="41" t="s">
        <v>564</v>
      </c>
      <c r="M47" s="49"/>
      <c r="N47" s="185"/>
    </row>
    <row r="48" spans="1:14" s="5" customFormat="1" ht="22.5" hidden="1" x14ac:dyDescent="0.25">
      <c r="A48" s="192">
        <v>6</v>
      </c>
      <c r="B48" s="190" t="s">
        <v>563</v>
      </c>
      <c r="C48" s="190" t="s">
        <v>562</v>
      </c>
      <c r="D48" s="189"/>
      <c r="E48" s="189"/>
      <c r="F48" s="189"/>
      <c r="G48" s="189">
        <v>446788.6</v>
      </c>
      <c r="H48" s="189">
        <v>446788.6</v>
      </c>
      <c r="L48" s="41"/>
      <c r="M48" s="49"/>
      <c r="N48" s="185"/>
    </row>
    <row r="49" spans="1:38" s="5" customFormat="1" ht="15" hidden="1" x14ac:dyDescent="0.25">
      <c r="A49" s="191"/>
      <c r="B49" s="190"/>
      <c r="C49" s="190"/>
      <c r="D49" s="189"/>
      <c r="E49" s="189"/>
      <c r="F49" s="189"/>
      <c r="G49" s="189" t="s">
        <v>592</v>
      </c>
      <c r="H49" s="189"/>
      <c r="L49" s="41"/>
      <c r="M49" s="49"/>
      <c r="N49" s="185"/>
    </row>
    <row r="50" spans="1:38" s="5" customFormat="1" ht="22.5" hidden="1" x14ac:dyDescent="0.25">
      <c r="A50" s="192">
        <v>7</v>
      </c>
      <c r="B50" s="190" t="s">
        <v>561</v>
      </c>
      <c r="C50" s="190" t="s">
        <v>560</v>
      </c>
      <c r="D50" s="189"/>
      <c r="E50" s="189"/>
      <c r="F50" s="189"/>
      <c r="G50" s="189">
        <v>446788.6</v>
      </c>
      <c r="H50" s="189">
        <v>446788.6</v>
      </c>
      <c r="L50" s="41"/>
      <c r="M50" s="49"/>
      <c r="N50" s="185"/>
    </row>
    <row r="51" spans="1:38" s="5" customFormat="1" ht="15" hidden="1" x14ac:dyDescent="0.25">
      <c r="A51" s="191"/>
      <c r="B51" s="190"/>
      <c r="C51" s="190"/>
      <c r="D51" s="189"/>
      <c r="E51" s="189"/>
      <c r="F51" s="189"/>
      <c r="G51" s="189" t="s">
        <v>592</v>
      </c>
      <c r="H51" s="189"/>
      <c r="L51" s="41"/>
      <c r="M51" s="49"/>
      <c r="N51" s="185"/>
    </row>
    <row r="52" spans="1:38" s="5" customFormat="1" ht="22.5" hidden="1" x14ac:dyDescent="0.25">
      <c r="A52" s="192">
        <v>8</v>
      </c>
      <c r="B52" s="190" t="s">
        <v>558</v>
      </c>
      <c r="C52" s="190" t="s">
        <v>557</v>
      </c>
      <c r="D52" s="189"/>
      <c r="E52" s="189"/>
      <c r="F52" s="189"/>
      <c r="G52" s="189">
        <v>272207.2</v>
      </c>
      <c r="H52" s="189">
        <v>272207.2</v>
      </c>
      <c r="L52" s="41"/>
      <c r="M52" s="49"/>
      <c r="N52" s="185"/>
    </row>
    <row r="53" spans="1:38" s="5" customFormat="1" ht="15" hidden="1" x14ac:dyDescent="0.25">
      <c r="A53" s="191"/>
      <c r="B53" s="190"/>
      <c r="C53" s="190"/>
      <c r="D53" s="189"/>
      <c r="E53" s="189"/>
      <c r="F53" s="189"/>
      <c r="G53" s="189" t="s">
        <v>591</v>
      </c>
      <c r="H53" s="189"/>
      <c r="L53" s="41"/>
      <c r="M53" s="49"/>
      <c r="N53" s="185"/>
    </row>
    <row r="54" spans="1:38" s="5" customFormat="1" ht="15" hidden="1" x14ac:dyDescent="0.25">
      <c r="A54" s="188"/>
      <c r="B54" s="241" t="s">
        <v>555</v>
      </c>
      <c r="C54" s="242"/>
      <c r="D54" s="187"/>
      <c r="E54" s="187"/>
      <c r="F54" s="186"/>
      <c r="G54" s="186">
        <v>1165784.3999999999</v>
      </c>
      <c r="H54" s="186">
        <v>1165784.3999999999</v>
      </c>
      <c r="L54" s="41"/>
      <c r="M54" s="49" t="s">
        <v>555</v>
      </c>
      <c r="N54" s="185"/>
    </row>
    <row r="55" spans="1:38" s="5" customFormat="1" ht="15" x14ac:dyDescent="0.25">
      <c r="A55" s="236" t="s">
        <v>554</v>
      </c>
      <c r="B55" s="237"/>
      <c r="C55" s="237"/>
      <c r="D55" s="237"/>
      <c r="E55" s="237"/>
      <c r="F55" s="237"/>
      <c r="G55" s="237"/>
      <c r="H55" s="238"/>
      <c r="L55" s="41" t="s">
        <v>554</v>
      </c>
      <c r="M55" s="49"/>
      <c r="N55" s="185"/>
    </row>
    <row r="56" spans="1:38" s="5" customFormat="1" ht="15" x14ac:dyDescent="0.25">
      <c r="A56" s="192">
        <v>9</v>
      </c>
      <c r="B56" s="190" t="s">
        <v>553</v>
      </c>
      <c r="C56" s="190" t="s">
        <v>552</v>
      </c>
      <c r="D56" s="189">
        <v>11375.4</v>
      </c>
      <c r="E56" s="189">
        <v>1167188.3999999999</v>
      </c>
      <c r="F56" s="189">
        <v>1888040</v>
      </c>
      <c r="G56" s="189">
        <f>G46*0.2</f>
        <v>932627.52</v>
      </c>
      <c r="H56" s="189">
        <f>H46*0.2</f>
        <v>3999231.3200000003</v>
      </c>
      <c r="L56" s="41"/>
      <c r="M56" s="49"/>
      <c r="N56" s="185"/>
    </row>
    <row r="57" spans="1:38" s="5" customFormat="1" ht="15" x14ac:dyDescent="0.25">
      <c r="A57" s="191"/>
      <c r="B57" s="190"/>
      <c r="C57" s="190"/>
      <c r="D57" s="189" t="s">
        <v>551</v>
      </c>
      <c r="E57" s="189" t="s">
        <v>550</v>
      </c>
      <c r="F57" s="189" t="s">
        <v>549</v>
      </c>
      <c r="G57" s="189" t="s">
        <v>548</v>
      </c>
      <c r="H57" s="189"/>
      <c r="L57" s="41"/>
      <c r="M57" s="49"/>
      <c r="N57" s="185"/>
    </row>
    <row r="58" spans="1:38" s="5" customFormat="1" ht="15" x14ac:dyDescent="0.25">
      <c r="A58" s="188"/>
      <c r="B58" s="241" t="s">
        <v>547</v>
      </c>
      <c r="C58" s="242"/>
      <c r="D58" s="187">
        <v>11375.4</v>
      </c>
      <c r="E58" s="187">
        <v>1167188.3999999999</v>
      </c>
      <c r="F58" s="186">
        <v>1888040</v>
      </c>
      <c r="G58" s="186">
        <f>G56</f>
        <v>932627.52</v>
      </c>
      <c r="H58" s="186">
        <f>H56</f>
        <v>3999231.3200000003</v>
      </c>
      <c r="L58" s="41"/>
      <c r="M58" s="49" t="s">
        <v>547</v>
      </c>
      <c r="N58" s="185"/>
    </row>
    <row r="59" spans="1:38" s="5" customFormat="1" ht="15" x14ac:dyDescent="0.25">
      <c r="A59" s="188"/>
      <c r="B59" s="239" t="s">
        <v>546</v>
      </c>
      <c r="C59" s="240"/>
      <c r="D59" s="187">
        <v>68252.399999999994</v>
      </c>
      <c r="E59" s="187">
        <v>7003130.4000000004</v>
      </c>
      <c r="F59" s="186">
        <v>11328240</v>
      </c>
      <c r="G59" s="186">
        <f>G58+G46</f>
        <v>5595765.1199999992</v>
      </c>
      <c r="H59" s="186">
        <f>H58+H46</f>
        <v>23995387.920000002</v>
      </c>
      <c r="L59" s="41"/>
      <c r="M59" s="49"/>
      <c r="N59" s="185" t="s">
        <v>546</v>
      </c>
    </row>
    <row r="61" spans="1:38" ht="11.25" hidden="1" customHeight="1" x14ac:dyDescent="0.2"/>
    <row r="62" spans="1:38" s="8" customFormat="1" ht="15" hidden="1" x14ac:dyDescent="0.25">
      <c r="A62" s="7"/>
      <c r="B62" s="116" t="s">
        <v>360</v>
      </c>
      <c r="C62" s="198"/>
      <c r="D62" s="198"/>
      <c r="E62" s="198"/>
      <c r="F62" s="198"/>
      <c r="G62" s="198"/>
      <c r="H62" s="199" t="s">
        <v>361</v>
      </c>
      <c r="I62" s="199"/>
      <c r="J62" s="199"/>
      <c r="K62" s="199"/>
      <c r="L62" s="199"/>
      <c r="M62" s="5"/>
      <c r="N62" s="5"/>
      <c r="O62" s="3"/>
      <c r="P62" s="3"/>
      <c r="Q62" s="3"/>
      <c r="R62" s="5"/>
      <c r="S62" s="5"/>
      <c r="T62" s="5"/>
      <c r="U62" s="5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</row>
    <row r="63" spans="1:38" s="117" customFormat="1" ht="16.5" hidden="1" customHeight="1" x14ac:dyDescent="0.25">
      <c r="A63" s="11"/>
      <c r="B63" s="116"/>
      <c r="C63" s="197" t="s">
        <v>362</v>
      </c>
      <c r="D63" s="197"/>
      <c r="E63" s="197"/>
      <c r="F63" s="197"/>
      <c r="G63" s="197"/>
      <c r="H63" s="197"/>
      <c r="I63" s="197"/>
      <c r="J63" s="197"/>
      <c r="K63" s="197"/>
      <c r="L63" s="197"/>
      <c r="O63" s="118"/>
      <c r="P63" s="118"/>
      <c r="Q63" s="118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</row>
    <row r="64" spans="1:38" s="8" customFormat="1" ht="15" hidden="1" x14ac:dyDescent="0.25">
      <c r="A64" s="7"/>
      <c r="B64" s="116" t="s">
        <v>363</v>
      </c>
      <c r="C64" s="198"/>
      <c r="D64" s="198"/>
      <c r="E64" s="198"/>
      <c r="F64" s="198"/>
      <c r="G64" s="198"/>
      <c r="H64" s="199" t="s">
        <v>507</v>
      </c>
      <c r="I64" s="199"/>
      <c r="J64" s="199"/>
      <c r="K64" s="199"/>
      <c r="L64" s="199"/>
      <c r="M64" s="5"/>
      <c r="N64" s="5"/>
      <c r="O64" s="3"/>
      <c r="P64" s="3"/>
      <c r="Q64" s="3"/>
      <c r="R64" s="5"/>
      <c r="S64" s="5"/>
      <c r="T64" s="5"/>
      <c r="U64" s="5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</row>
    <row r="65" spans="1:38" s="117" customFormat="1" ht="16.5" hidden="1" customHeight="1" x14ac:dyDescent="0.25">
      <c r="A65" s="11"/>
      <c r="C65" s="197" t="s">
        <v>362</v>
      </c>
      <c r="D65" s="197"/>
      <c r="E65" s="197"/>
      <c r="F65" s="197"/>
      <c r="G65" s="197"/>
      <c r="H65" s="197"/>
      <c r="I65" s="197"/>
      <c r="J65" s="197"/>
      <c r="K65" s="197"/>
      <c r="L65" s="197"/>
      <c r="O65" s="118"/>
      <c r="P65" s="118"/>
      <c r="Q65" s="118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</row>
    <row r="66" spans="1:38" ht="11.25" hidden="1" customHeight="1" x14ac:dyDescent="0.2"/>
  </sheetData>
  <mergeCells count="42">
    <mergeCell ref="B58:C58"/>
    <mergeCell ref="B59:C59"/>
    <mergeCell ref="A43:H43"/>
    <mergeCell ref="B44:C44"/>
    <mergeCell ref="A45:H45"/>
    <mergeCell ref="B46:C46"/>
    <mergeCell ref="A47:H47"/>
    <mergeCell ref="B29:C29"/>
    <mergeCell ref="A30:H30"/>
    <mergeCell ref="B31:C31"/>
    <mergeCell ref="B54:C54"/>
    <mergeCell ref="A55:H55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  <mergeCell ref="B16:G16"/>
    <mergeCell ref="B17:G17"/>
    <mergeCell ref="B19:H19"/>
    <mergeCell ref="C65:L65"/>
    <mergeCell ref="C62:G62"/>
    <mergeCell ref="H62:L62"/>
    <mergeCell ref="C63:L63"/>
    <mergeCell ref="C64:G64"/>
    <mergeCell ref="H64:L64"/>
    <mergeCell ref="A32:H32"/>
    <mergeCell ref="B33:C33"/>
    <mergeCell ref="A34:H34"/>
    <mergeCell ref="B41:C41"/>
    <mergeCell ref="B42:C42"/>
    <mergeCell ref="A25:H25"/>
    <mergeCell ref="B28:C28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88" firstPageNumber="101" fitToHeight="0" orientation="landscape" useFirstPageNumber="1" r:id="rId1"/>
  <headerFooter>
    <oddFooter>&amp;RСтраница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6"/>
  <sheetViews>
    <sheetView tabSelected="1" view="pageBreakPreview" zoomScale="60" zoomScaleNormal="85" workbookViewId="0"/>
  </sheetViews>
  <sheetFormatPr defaultColWidth="8.85546875" defaultRowHeight="14.25" customHeight="1" x14ac:dyDescent="0.2"/>
  <cols>
    <col min="1" max="1" width="4" style="123" customWidth="1"/>
    <col min="2" max="2" width="18.140625" style="123" customWidth="1"/>
    <col min="3" max="3" width="29" style="123" customWidth="1"/>
    <col min="4" max="4" width="30.7109375" style="123" customWidth="1"/>
    <col min="5" max="5" width="4.85546875" style="123" customWidth="1"/>
    <col min="6" max="6" width="9.42578125" style="123" customWidth="1"/>
    <col min="7" max="8" width="13.85546875" style="123" customWidth="1"/>
    <col min="9" max="9" width="10.28515625" style="123" customWidth="1"/>
    <col min="10" max="11" width="5.85546875" style="123" customWidth="1"/>
    <col min="12" max="12" width="13.85546875" style="123" customWidth="1"/>
    <col min="13" max="13" width="5.5703125" style="123" customWidth="1"/>
    <col min="14" max="14" width="3.28515625" style="123" customWidth="1"/>
    <col min="15" max="15" width="26.85546875" style="123" customWidth="1"/>
    <col min="16" max="16" width="4.85546875" style="123" customWidth="1"/>
    <col min="17" max="17" width="5.140625" style="123" customWidth="1"/>
    <col min="18" max="18" width="26.85546875" style="123" customWidth="1"/>
    <col min="19" max="19" width="13.85546875" style="123" customWidth="1"/>
    <col min="20" max="20" width="6.7109375" style="123" customWidth="1"/>
    <col min="21" max="23" width="8.85546875" style="122"/>
    <col min="24" max="26" width="238.7109375" style="123" hidden="1" customWidth="1"/>
    <col min="27" max="16384" width="8.85546875" style="122"/>
  </cols>
  <sheetData>
    <row r="1" spans="1:26" s="124" customFormat="1" ht="15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0"/>
      <c r="P1" s="160"/>
      <c r="Q1" s="247" t="s">
        <v>847</v>
      </c>
      <c r="R1" s="247"/>
      <c r="S1" s="247"/>
      <c r="T1" s="247"/>
    </row>
    <row r="2" spans="1:26" s="124" customFormat="1" ht="30" customHeight="1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0"/>
      <c r="P2" s="160"/>
      <c r="Q2" s="248" t="s">
        <v>846</v>
      </c>
      <c r="R2" s="248"/>
      <c r="S2" s="248"/>
      <c r="T2" s="248"/>
    </row>
    <row r="3" spans="1:26" s="124" customFormat="1" ht="15" x14ac:dyDescent="0.25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0"/>
      <c r="P3" s="160"/>
      <c r="Q3" s="160"/>
      <c r="R3" s="160"/>
      <c r="S3" s="161"/>
      <c r="T3" s="163"/>
    </row>
    <row r="4" spans="1:26" s="124" customFormat="1" ht="26.25" customHeight="1" x14ac:dyDescent="0.25">
      <c r="A4" s="250" t="s">
        <v>845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</row>
    <row r="6" spans="1:26" s="124" customFormat="1" ht="15" x14ac:dyDescent="0.25">
      <c r="A6" s="251" t="s">
        <v>8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X6" s="160" t="s">
        <v>8</v>
      </c>
    </row>
    <row r="7" spans="1:26" s="124" customFormat="1" ht="20.25" customHeight="1" x14ac:dyDescent="0.25">
      <c r="A7" s="252" t="s">
        <v>844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</row>
    <row r="8" spans="1:26" s="124" customFormat="1" ht="15" x14ac:dyDescent="0.25">
      <c r="A8" s="253" t="s">
        <v>843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Y8" s="159" t="s">
        <v>843</v>
      </c>
    </row>
    <row r="9" spans="1:26" s="124" customFormat="1" ht="13.5" customHeight="1" x14ac:dyDescent="0.25">
      <c r="A9" s="161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61"/>
      <c r="T9" s="161"/>
    </row>
    <row r="10" spans="1:26" s="123" customFormat="1" ht="126.75" customHeight="1" x14ac:dyDescent="0.2">
      <c r="A10" s="254" t="s">
        <v>842</v>
      </c>
      <c r="B10" s="254" t="s">
        <v>841</v>
      </c>
      <c r="C10" s="249" t="s">
        <v>840</v>
      </c>
      <c r="D10" s="249" t="s">
        <v>839</v>
      </c>
      <c r="E10" s="249" t="s">
        <v>838</v>
      </c>
      <c r="F10" s="249" t="s">
        <v>837</v>
      </c>
      <c r="G10" s="249" t="s">
        <v>836</v>
      </c>
      <c r="H10" s="249" t="s">
        <v>835</v>
      </c>
      <c r="I10" s="249" t="s">
        <v>834</v>
      </c>
      <c r="J10" s="249" t="s">
        <v>833</v>
      </c>
      <c r="K10" s="249"/>
      <c r="L10" s="249" t="s">
        <v>832</v>
      </c>
      <c r="M10" s="249" t="s">
        <v>831</v>
      </c>
      <c r="N10" s="249" t="s">
        <v>830</v>
      </c>
      <c r="O10" s="249" t="s">
        <v>829</v>
      </c>
      <c r="P10" s="249" t="s">
        <v>828</v>
      </c>
      <c r="Q10" s="249" t="s">
        <v>827</v>
      </c>
      <c r="R10" s="249" t="s">
        <v>826</v>
      </c>
      <c r="S10" s="249" t="s">
        <v>825</v>
      </c>
      <c r="T10" s="249" t="s">
        <v>824</v>
      </c>
      <c r="W10" s="155"/>
    </row>
    <row r="11" spans="1:26" s="123" customFormat="1" ht="36.75" customHeight="1" x14ac:dyDescent="0.2">
      <c r="A11" s="254"/>
      <c r="B11" s="254"/>
      <c r="C11" s="249"/>
      <c r="D11" s="249"/>
      <c r="E11" s="249"/>
      <c r="F11" s="249"/>
      <c r="G11" s="249"/>
      <c r="H11" s="249"/>
      <c r="I11" s="249"/>
      <c r="J11" s="156" t="s">
        <v>73</v>
      </c>
      <c r="K11" s="156" t="s">
        <v>823</v>
      </c>
      <c r="L11" s="249"/>
      <c r="M11" s="249"/>
      <c r="N11" s="249"/>
      <c r="O11" s="249"/>
      <c r="P11" s="249"/>
      <c r="Q11" s="249"/>
      <c r="R11" s="249"/>
      <c r="S11" s="249"/>
      <c r="T11" s="249"/>
      <c r="W11" s="155"/>
    </row>
    <row r="12" spans="1:26" s="124" customFormat="1" ht="15" x14ac:dyDescent="0.25">
      <c r="A12" s="157">
        <v>1</v>
      </c>
      <c r="B12" s="157">
        <v>2</v>
      </c>
      <c r="C12" s="157">
        <v>3</v>
      </c>
      <c r="D12" s="157">
        <v>4</v>
      </c>
      <c r="E12" s="157">
        <v>5</v>
      </c>
      <c r="F12" s="157">
        <v>6</v>
      </c>
      <c r="G12" s="157">
        <v>7</v>
      </c>
      <c r="H12" s="157">
        <v>8</v>
      </c>
      <c r="I12" s="157">
        <v>9</v>
      </c>
      <c r="J12" s="157">
        <v>10</v>
      </c>
      <c r="K12" s="157">
        <v>11</v>
      </c>
      <c r="L12" s="157">
        <v>12</v>
      </c>
      <c r="M12" s="157">
        <v>13</v>
      </c>
      <c r="N12" s="157">
        <v>14</v>
      </c>
      <c r="O12" s="157">
        <v>15</v>
      </c>
      <c r="P12" s="157">
        <v>16</v>
      </c>
      <c r="Q12" s="157">
        <v>17</v>
      </c>
      <c r="R12" s="157">
        <v>18</v>
      </c>
      <c r="S12" s="157">
        <v>19</v>
      </c>
      <c r="T12" s="157">
        <v>20</v>
      </c>
    </row>
    <row r="13" spans="1:26" s="124" customFormat="1" ht="15" x14ac:dyDescent="0.25">
      <c r="A13" s="255" t="s">
        <v>822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Z13" s="135" t="s">
        <v>822</v>
      </c>
    </row>
    <row r="14" spans="1:26" s="124" customFormat="1" ht="91.5" customHeight="1" x14ac:dyDescent="0.25">
      <c r="A14" s="148" t="s">
        <v>821</v>
      </c>
      <c r="B14" s="154" t="s">
        <v>817</v>
      </c>
      <c r="C14" s="154" t="s">
        <v>234</v>
      </c>
      <c r="D14" s="145" t="s">
        <v>234</v>
      </c>
      <c r="E14" s="153" t="s">
        <v>86</v>
      </c>
      <c r="F14" s="148" t="s">
        <v>86</v>
      </c>
      <c r="G14" s="152">
        <v>1798440</v>
      </c>
      <c r="H14" s="151">
        <v>1498700</v>
      </c>
      <c r="I14" s="149"/>
      <c r="J14" s="150" t="s">
        <v>598</v>
      </c>
      <c r="K14" s="149">
        <v>0</v>
      </c>
      <c r="L14" s="152">
        <v>1498700</v>
      </c>
      <c r="M14" s="148">
        <v>2023</v>
      </c>
      <c r="N14" s="148">
        <v>4</v>
      </c>
      <c r="O14" s="148" t="s">
        <v>810</v>
      </c>
      <c r="P14" s="147" t="s">
        <v>809</v>
      </c>
      <c r="Q14" s="147" t="s">
        <v>808</v>
      </c>
      <c r="R14" s="146" t="s">
        <v>807</v>
      </c>
      <c r="S14" s="145"/>
      <c r="T14" s="148">
        <v>2</v>
      </c>
      <c r="Z14" s="135"/>
    </row>
    <row r="15" spans="1:26" s="124" customFormat="1" ht="84" x14ac:dyDescent="0.25">
      <c r="A15" s="139" t="s">
        <v>820</v>
      </c>
      <c r="B15" s="144" t="s">
        <v>815</v>
      </c>
      <c r="C15" s="144" t="s">
        <v>234</v>
      </c>
      <c r="D15" s="136" t="s">
        <v>234</v>
      </c>
      <c r="E15" s="143" t="s">
        <v>86</v>
      </c>
      <c r="F15" s="139" t="s">
        <v>86</v>
      </c>
      <c r="G15" s="142">
        <v>1986960</v>
      </c>
      <c r="H15" s="142">
        <v>1655800</v>
      </c>
      <c r="I15" s="140"/>
      <c r="J15" s="141" t="s">
        <v>598</v>
      </c>
      <c r="K15" s="140">
        <v>0</v>
      </c>
      <c r="L15" s="142">
        <v>1655800</v>
      </c>
      <c r="M15" s="139">
        <v>2023</v>
      </c>
      <c r="N15" s="139">
        <v>4</v>
      </c>
      <c r="O15" s="139" t="s">
        <v>610</v>
      </c>
      <c r="P15" s="138" t="s">
        <v>609</v>
      </c>
      <c r="Q15" s="138" t="s">
        <v>608</v>
      </c>
      <c r="R15" s="137" t="s">
        <v>607</v>
      </c>
      <c r="S15" s="136"/>
      <c r="T15" s="139">
        <v>2</v>
      </c>
      <c r="Z15" s="135"/>
    </row>
    <row r="16" spans="1:26" s="124" customFormat="1" ht="84" x14ac:dyDescent="0.25">
      <c r="A16" s="139" t="s">
        <v>819</v>
      </c>
      <c r="B16" s="144" t="s">
        <v>813</v>
      </c>
      <c r="C16" s="144" t="s">
        <v>234</v>
      </c>
      <c r="D16" s="136" t="s">
        <v>234</v>
      </c>
      <c r="E16" s="143" t="s">
        <v>86</v>
      </c>
      <c r="F16" s="139" t="s">
        <v>86</v>
      </c>
      <c r="G16" s="142">
        <v>2080320</v>
      </c>
      <c r="H16" s="142">
        <v>1733600</v>
      </c>
      <c r="I16" s="140"/>
      <c r="J16" s="141" t="s">
        <v>598</v>
      </c>
      <c r="K16" s="140">
        <v>0</v>
      </c>
      <c r="L16" s="142">
        <v>1733600</v>
      </c>
      <c r="M16" s="139">
        <v>2023</v>
      </c>
      <c r="N16" s="139">
        <v>4</v>
      </c>
      <c r="O16" s="139" t="s">
        <v>597</v>
      </c>
      <c r="P16" s="138" t="s">
        <v>596</v>
      </c>
      <c r="Q16" s="138" t="s">
        <v>595</v>
      </c>
      <c r="R16" s="137"/>
      <c r="S16" s="136"/>
      <c r="T16" s="139">
        <v>2</v>
      </c>
      <c r="Z16" s="135"/>
    </row>
    <row r="17" spans="1:26" s="124" customFormat="1" ht="58.5" x14ac:dyDescent="0.25">
      <c r="A17" s="148" t="s">
        <v>818</v>
      </c>
      <c r="B17" s="154" t="s">
        <v>817</v>
      </c>
      <c r="C17" s="154" t="s">
        <v>237</v>
      </c>
      <c r="D17" s="145" t="s">
        <v>237</v>
      </c>
      <c r="E17" s="153" t="s">
        <v>86</v>
      </c>
      <c r="F17" s="148" t="s">
        <v>86</v>
      </c>
      <c r="G17" s="152">
        <v>3361680</v>
      </c>
      <c r="H17" s="151">
        <v>2801400</v>
      </c>
      <c r="I17" s="149"/>
      <c r="J17" s="150" t="s">
        <v>598</v>
      </c>
      <c r="K17" s="149">
        <v>0</v>
      </c>
      <c r="L17" s="152">
        <v>2801400</v>
      </c>
      <c r="M17" s="148">
        <v>2023</v>
      </c>
      <c r="N17" s="148">
        <v>4</v>
      </c>
      <c r="O17" s="148" t="s">
        <v>810</v>
      </c>
      <c r="P17" s="147" t="s">
        <v>809</v>
      </c>
      <c r="Q17" s="147" t="s">
        <v>808</v>
      </c>
      <c r="R17" s="146" t="s">
        <v>807</v>
      </c>
      <c r="S17" s="145"/>
      <c r="T17" s="148">
        <v>2</v>
      </c>
      <c r="Z17" s="135"/>
    </row>
    <row r="18" spans="1:26" s="124" customFormat="1" ht="58.5" x14ac:dyDescent="0.25">
      <c r="A18" s="139" t="s">
        <v>816</v>
      </c>
      <c r="B18" s="144" t="s">
        <v>815</v>
      </c>
      <c r="C18" s="144" t="s">
        <v>237</v>
      </c>
      <c r="D18" s="136" t="s">
        <v>237</v>
      </c>
      <c r="E18" s="143" t="s">
        <v>86</v>
      </c>
      <c r="F18" s="139" t="s">
        <v>86</v>
      </c>
      <c r="G18" s="142">
        <v>3711720</v>
      </c>
      <c r="H18" s="142">
        <v>3093100</v>
      </c>
      <c r="I18" s="140"/>
      <c r="J18" s="141" t="s">
        <v>598</v>
      </c>
      <c r="K18" s="140">
        <v>0</v>
      </c>
      <c r="L18" s="142">
        <v>3093100</v>
      </c>
      <c r="M18" s="139">
        <v>2023</v>
      </c>
      <c r="N18" s="139">
        <v>4</v>
      </c>
      <c r="O18" s="139" t="s">
        <v>610</v>
      </c>
      <c r="P18" s="138" t="s">
        <v>609</v>
      </c>
      <c r="Q18" s="138" t="s">
        <v>608</v>
      </c>
      <c r="R18" s="137" t="s">
        <v>607</v>
      </c>
      <c r="S18" s="136"/>
      <c r="T18" s="139">
        <v>2</v>
      </c>
      <c r="Z18" s="135"/>
    </row>
    <row r="19" spans="1:26" s="124" customFormat="1" ht="58.5" x14ac:dyDescent="0.25">
      <c r="A19" s="139" t="s">
        <v>814</v>
      </c>
      <c r="B19" s="144" t="s">
        <v>813</v>
      </c>
      <c r="C19" s="144" t="s">
        <v>237</v>
      </c>
      <c r="D19" s="136" t="s">
        <v>237</v>
      </c>
      <c r="E19" s="143" t="s">
        <v>86</v>
      </c>
      <c r="F19" s="139" t="s">
        <v>86</v>
      </c>
      <c r="G19" s="142">
        <v>3887040</v>
      </c>
      <c r="H19" s="142">
        <v>3239200</v>
      </c>
      <c r="I19" s="140"/>
      <c r="J19" s="141" t="s">
        <v>598</v>
      </c>
      <c r="K19" s="140">
        <v>0</v>
      </c>
      <c r="L19" s="142">
        <v>3239200</v>
      </c>
      <c r="M19" s="139">
        <v>2023</v>
      </c>
      <c r="N19" s="139">
        <v>4</v>
      </c>
      <c r="O19" s="139" t="s">
        <v>597</v>
      </c>
      <c r="P19" s="138" t="s">
        <v>596</v>
      </c>
      <c r="Q19" s="138" t="s">
        <v>595</v>
      </c>
      <c r="R19" s="137"/>
      <c r="S19" s="136"/>
      <c r="T19" s="139">
        <v>2</v>
      </c>
      <c r="Z19" s="135"/>
    </row>
    <row r="20" spans="1:26" s="124" customFormat="1" ht="58.5" x14ac:dyDescent="0.25">
      <c r="A20" s="139" t="s">
        <v>812</v>
      </c>
      <c r="B20" s="144" t="s">
        <v>811</v>
      </c>
      <c r="C20" s="144" t="s">
        <v>239</v>
      </c>
      <c r="D20" s="136" t="s">
        <v>239</v>
      </c>
      <c r="E20" s="143" t="s">
        <v>86</v>
      </c>
      <c r="F20" s="139" t="s">
        <v>86</v>
      </c>
      <c r="G20" s="142">
        <v>176400</v>
      </c>
      <c r="H20" s="142">
        <v>147000</v>
      </c>
      <c r="I20" s="140"/>
      <c r="J20" s="141" t="s">
        <v>598</v>
      </c>
      <c r="K20" s="140">
        <v>0</v>
      </c>
      <c r="L20" s="142">
        <v>147000</v>
      </c>
      <c r="M20" s="139">
        <v>2023</v>
      </c>
      <c r="N20" s="139">
        <v>4</v>
      </c>
      <c r="O20" s="139" t="s">
        <v>810</v>
      </c>
      <c r="P20" s="138" t="s">
        <v>809</v>
      </c>
      <c r="Q20" s="138" t="s">
        <v>808</v>
      </c>
      <c r="R20" s="137" t="s">
        <v>807</v>
      </c>
      <c r="S20" s="136"/>
      <c r="T20" s="139">
        <v>2</v>
      </c>
      <c r="Z20" s="135"/>
    </row>
    <row r="21" spans="1:26" s="124" customFormat="1" ht="58.5" x14ac:dyDescent="0.25">
      <c r="A21" s="148" t="s">
        <v>806</v>
      </c>
      <c r="B21" s="154" t="s">
        <v>805</v>
      </c>
      <c r="C21" s="154" t="s">
        <v>239</v>
      </c>
      <c r="D21" s="145" t="s">
        <v>239</v>
      </c>
      <c r="E21" s="153" t="s">
        <v>86</v>
      </c>
      <c r="F21" s="148" t="s">
        <v>86</v>
      </c>
      <c r="G21" s="152">
        <v>168000</v>
      </c>
      <c r="H21" s="151">
        <v>140000</v>
      </c>
      <c r="I21" s="149"/>
      <c r="J21" s="150" t="s">
        <v>598</v>
      </c>
      <c r="K21" s="149">
        <v>0</v>
      </c>
      <c r="L21" s="152">
        <v>140000</v>
      </c>
      <c r="M21" s="148">
        <v>2023</v>
      </c>
      <c r="N21" s="148">
        <v>4</v>
      </c>
      <c r="O21" s="148" t="s">
        <v>610</v>
      </c>
      <c r="P21" s="147" t="s">
        <v>609</v>
      </c>
      <c r="Q21" s="147" t="s">
        <v>608</v>
      </c>
      <c r="R21" s="146" t="s">
        <v>607</v>
      </c>
      <c r="S21" s="145"/>
      <c r="T21" s="148">
        <v>2</v>
      </c>
      <c r="Z21" s="135"/>
    </row>
    <row r="22" spans="1:26" s="124" customFormat="1" ht="58.5" x14ac:dyDescent="0.25">
      <c r="A22" s="139" t="s">
        <v>804</v>
      </c>
      <c r="B22" s="144" t="s">
        <v>803</v>
      </c>
      <c r="C22" s="144" t="s">
        <v>239</v>
      </c>
      <c r="D22" s="136" t="s">
        <v>239</v>
      </c>
      <c r="E22" s="143" t="s">
        <v>86</v>
      </c>
      <c r="F22" s="139" t="s">
        <v>86</v>
      </c>
      <c r="G22" s="142">
        <v>172800</v>
      </c>
      <c r="H22" s="142">
        <v>144000</v>
      </c>
      <c r="I22" s="140"/>
      <c r="J22" s="141" t="s">
        <v>598</v>
      </c>
      <c r="K22" s="140">
        <v>0</v>
      </c>
      <c r="L22" s="142">
        <v>144000</v>
      </c>
      <c r="M22" s="139">
        <v>2023</v>
      </c>
      <c r="N22" s="139">
        <v>4</v>
      </c>
      <c r="O22" s="139" t="s">
        <v>597</v>
      </c>
      <c r="P22" s="138" t="s">
        <v>596</v>
      </c>
      <c r="Q22" s="138" t="s">
        <v>595</v>
      </c>
      <c r="R22" s="137"/>
      <c r="S22" s="136"/>
      <c r="T22" s="139">
        <v>2</v>
      </c>
      <c r="Z22" s="135"/>
    </row>
    <row r="23" spans="1:26" s="124" customFormat="1" ht="15" x14ac:dyDescent="0.25">
      <c r="A23" s="255" t="s">
        <v>802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255"/>
      <c r="R23" s="255"/>
      <c r="S23" s="255"/>
      <c r="T23" s="255"/>
      <c r="Z23" s="135" t="s">
        <v>802</v>
      </c>
    </row>
    <row r="24" spans="1:26" s="124" customFormat="1" ht="58.5" x14ac:dyDescent="0.25">
      <c r="A24" s="139" t="s">
        <v>801</v>
      </c>
      <c r="B24" s="144" t="s">
        <v>794</v>
      </c>
      <c r="C24" s="144" t="s">
        <v>271</v>
      </c>
      <c r="D24" s="136" t="s">
        <v>271</v>
      </c>
      <c r="E24" s="143" t="s">
        <v>86</v>
      </c>
      <c r="F24" s="139" t="s">
        <v>86</v>
      </c>
      <c r="G24" s="142">
        <v>6073.08</v>
      </c>
      <c r="H24" s="142">
        <v>5060.8999999999996</v>
      </c>
      <c r="I24" s="140"/>
      <c r="J24" s="141" t="s">
        <v>598</v>
      </c>
      <c r="K24" s="140">
        <v>0</v>
      </c>
      <c r="L24" s="142">
        <v>5060.8999999999996</v>
      </c>
      <c r="M24" s="139">
        <v>2023</v>
      </c>
      <c r="N24" s="139">
        <v>4</v>
      </c>
      <c r="O24" s="139" t="s">
        <v>610</v>
      </c>
      <c r="P24" s="138" t="s">
        <v>609</v>
      </c>
      <c r="Q24" s="138" t="s">
        <v>608</v>
      </c>
      <c r="R24" s="137" t="s">
        <v>607</v>
      </c>
      <c r="S24" s="136"/>
      <c r="T24" s="139">
        <v>2</v>
      </c>
      <c r="Z24" s="135"/>
    </row>
    <row r="25" spans="1:26" s="124" customFormat="1" ht="58.5" x14ac:dyDescent="0.25">
      <c r="A25" s="148" t="s">
        <v>800</v>
      </c>
      <c r="B25" s="154" t="s">
        <v>792</v>
      </c>
      <c r="C25" s="154" t="s">
        <v>271</v>
      </c>
      <c r="D25" s="145" t="s">
        <v>271</v>
      </c>
      <c r="E25" s="153" t="s">
        <v>86</v>
      </c>
      <c r="F25" s="148" t="s">
        <v>86</v>
      </c>
      <c r="G25" s="152">
        <v>3995.45</v>
      </c>
      <c r="H25" s="151">
        <v>3329.54</v>
      </c>
      <c r="I25" s="149"/>
      <c r="J25" s="150" t="s">
        <v>598</v>
      </c>
      <c r="K25" s="149">
        <v>0</v>
      </c>
      <c r="L25" s="152">
        <v>3329.54</v>
      </c>
      <c r="M25" s="148">
        <v>2023</v>
      </c>
      <c r="N25" s="148">
        <v>4</v>
      </c>
      <c r="O25" s="148" t="s">
        <v>604</v>
      </c>
      <c r="P25" s="147" t="s">
        <v>603</v>
      </c>
      <c r="Q25" s="147" t="s">
        <v>602</v>
      </c>
      <c r="R25" s="146" t="s">
        <v>601</v>
      </c>
      <c r="S25" s="145"/>
      <c r="T25" s="148">
        <v>2</v>
      </c>
      <c r="Z25" s="135"/>
    </row>
    <row r="26" spans="1:26" s="124" customFormat="1" ht="58.5" x14ac:dyDescent="0.25">
      <c r="A26" s="139" t="s">
        <v>799</v>
      </c>
      <c r="B26" s="144" t="s">
        <v>790</v>
      </c>
      <c r="C26" s="144" t="s">
        <v>271</v>
      </c>
      <c r="D26" s="136" t="s">
        <v>271</v>
      </c>
      <c r="E26" s="143" t="s">
        <v>86</v>
      </c>
      <c r="F26" s="139" t="s">
        <v>86</v>
      </c>
      <c r="G26" s="142">
        <v>6392.71</v>
      </c>
      <c r="H26" s="142">
        <v>5327.26</v>
      </c>
      <c r="I26" s="140"/>
      <c r="J26" s="141" t="s">
        <v>598</v>
      </c>
      <c r="K26" s="140">
        <v>0</v>
      </c>
      <c r="L26" s="142">
        <v>5327.26</v>
      </c>
      <c r="M26" s="139">
        <v>2023</v>
      </c>
      <c r="N26" s="139">
        <v>4</v>
      </c>
      <c r="O26" s="139" t="s">
        <v>597</v>
      </c>
      <c r="P26" s="138" t="s">
        <v>596</v>
      </c>
      <c r="Q26" s="138" t="s">
        <v>595</v>
      </c>
      <c r="R26" s="137"/>
      <c r="S26" s="136"/>
      <c r="T26" s="139">
        <v>2</v>
      </c>
      <c r="Z26" s="135"/>
    </row>
    <row r="27" spans="1:26" s="124" customFormat="1" ht="58.5" x14ac:dyDescent="0.25">
      <c r="A27" s="139" t="s">
        <v>798</v>
      </c>
      <c r="B27" s="144" t="s">
        <v>794</v>
      </c>
      <c r="C27" s="144" t="s">
        <v>273</v>
      </c>
      <c r="D27" s="136" t="s">
        <v>273</v>
      </c>
      <c r="E27" s="143" t="s">
        <v>86</v>
      </c>
      <c r="F27" s="139" t="s">
        <v>86</v>
      </c>
      <c r="G27" s="142">
        <v>17440.27</v>
      </c>
      <c r="H27" s="142">
        <v>14533.56</v>
      </c>
      <c r="I27" s="140"/>
      <c r="J27" s="141" t="s">
        <v>598</v>
      </c>
      <c r="K27" s="140">
        <v>0</v>
      </c>
      <c r="L27" s="142">
        <v>14533.56</v>
      </c>
      <c r="M27" s="139">
        <v>2023</v>
      </c>
      <c r="N27" s="139">
        <v>4</v>
      </c>
      <c r="O27" s="139" t="s">
        <v>610</v>
      </c>
      <c r="P27" s="138" t="s">
        <v>609</v>
      </c>
      <c r="Q27" s="138" t="s">
        <v>608</v>
      </c>
      <c r="R27" s="137" t="s">
        <v>607</v>
      </c>
      <c r="S27" s="136"/>
      <c r="T27" s="139">
        <v>2</v>
      </c>
      <c r="Z27" s="135"/>
    </row>
    <row r="28" spans="1:26" s="124" customFormat="1" ht="58.5" x14ac:dyDescent="0.25">
      <c r="A28" s="148" t="s">
        <v>797</v>
      </c>
      <c r="B28" s="154" t="s">
        <v>792</v>
      </c>
      <c r="C28" s="154" t="s">
        <v>273</v>
      </c>
      <c r="D28" s="145" t="s">
        <v>273</v>
      </c>
      <c r="E28" s="153" t="s">
        <v>86</v>
      </c>
      <c r="F28" s="148" t="s">
        <v>86</v>
      </c>
      <c r="G28" s="152">
        <v>11473.86</v>
      </c>
      <c r="H28" s="151">
        <v>9561.5499999999993</v>
      </c>
      <c r="I28" s="149"/>
      <c r="J28" s="150" t="s">
        <v>598</v>
      </c>
      <c r="K28" s="149">
        <v>0</v>
      </c>
      <c r="L28" s="152">
        <v>9561.5499999999993</v>
      </c>
      <c r="M28" s="148">
        <v>2023</v>
      </c>
      <c r="N28" s="148">
        <v>4</v>
      </c>
      <c r="O28" s="148" t="s">
        <v>604</v>
      </c>
      <c r="P28" s="147" t="s">
        <v>603</v>
      </c>
      <c r="Q28" s="147" t="s">
        <v>602</v>
      </c>
      <c r="R28" s="146" t="s">
        <v>601</v>
      </c>
      <c r="S28" s="145"/>
      <c r="T28" s="148">
        <v>2</v>
      </c>
      <c r="Z28" s="135"/>
    </row>
    <row r="29" spans="1:26" s="124" customFormat="1" ht="58.5" x14ac:dyDescent="0.25">
      <c r="A29" s="139" t="s">
        <v>796</v>
      </c>
      <c r="B29" s="144" t="s">
        <v>790</v>
      </c>
      <c r="C29" s="144" t="s">
        <v>273</v>
      </c>
      <c r="D29" s="136" t="s">
        <v>273</v>
      </c>
      <c r="E29" s="143" t="s">
        <v>86</v>
      </c>
      <c r="F29" s="139" t="s">
        <v>86</v>
      </c>
      <c r="G29" s="142">
        <v>18358.18</v>
      </c>
      <c r="H29" s="142">
        <v>15298.48</v>
      </c>
      <c r="I29" s="140"/>
      <c r="J29" s="141" t="s">
        <v>598</v>
      </c>
      <c r="K29" s="140">
        <v>0</v>
      </c>
      <c r="L29" s="142">
        <v>15298.48</v>
      </c>
      <c r="M29" s="139">
        <v>2023</v>
      </c>
      <c r="N29" s="139">
        <v>4</v>
      </c>
      <c r="O29" s="139" t="s">
        <v>597</v>
      </c>
      <c r="P29" s="138" t="s">
        <v>596</v>
      </c>
      <c r="Q29" s="138" t="s">
        <v>595</v>
      </c>
      <c r="R29" s="137"/>
      <c r="S29" s="136"/>
      <c r="T29" s="139">
        <v>2</v>
      </c>
      <c r="Z29" s="135"/>
    </row>
    <row r="30" spans="1:26" s="124" customFormat="1" ht="58.5" x14ac:dyDescent="0.25">
      <c r="A30" s="139" t="s">
        <v>795</v>
      </c>
      <c r="B30" s="144" t="s">
        <v>794</v>
      </c>
      <c r="C30" s="144" t="s">
        <v>275</v>
      </c>
      <c r="D30" s="136" t="s">
        <v>275</v>
      </c>
      <c r="E30" s="143" t="s">
        <v>86</v>
      </c>
      <c r="F30" s="139" t="s">
        <v>86</v>
      </c>
      <c r="G30" s="142">
        <v>18612.96</v>
      </c>
      <c r="H30" s="142">
        <v>15510.8</v>
      </c>
      <c r="I30" s="140"/>
      <c r="J30" s="141" t="s">
        <v>598</v>
      </c>
      <c r="K30" s="140">
        <v>0</v>
      </c>
      <c r="L30" s="142">
        <v>15510.8</v>
      </c>
      <c r="M30" s="139">
        <v>2023</v>
      </c>
      <c r="N30" s="139">
        <v>4</v>
      </c>
      <c r="O30" s="139" t="s">
        <v>610</v>
      </c>
      <c r="P30" s="138" t="s">
        <v>609</v>
      </c>
      <c r="Q30" s="138" t="s">
        <v>608</v>
      </c>
      <c r="R30" s="137" t="s">
        <v>607</v>
      </c>
      <c r="S30" s="136"/>
      <c r="T30" s="139">
        <v>2</v>
      </c>
      <c r="Z30" s="135"/>
    </row>
    <row r="31" spans="1:26" s="124" customFormat="1" ht="58.5" x14ac:dyDescent="0.25">
      <c r="A31" s="148" t="s">
        <v>793</v>
      </c>
      <c r="B31" s="154" t="s">
        <v>792</v>
      </c>
      <c r="C31" s="154" t="s">
        <v>275</v>
      </c>
      <c r="D31" s="145" t="s">
        <v>275</v>
      </c>
      <c r="E31" s="153" t="s">
        <v>86</v>
      </c>
      <c r="F31" s="148" t="s">
        <v>86</v>
      </c>
      <c r="G31" s="152">
        <v>12245.37</v>
      </c>
      <c r="H31" s="151">
        <v>10204.48</v>
      </c>
      <c r="I31" s="149"/>
      <c r="J31" s="150" t="s">
        <v>598</v>
      </c>
      <c r="K31" s="149">
        <v>0</v>
      </c>
      <c r="L31" s="152">
        <v>10204.48</v>
      </c>
      <c r="M31" s="148">
        <v>2023</v>
      </c>
      <c r="N31" s="148">
        <v>4</v>
      </c>
      <c r="O31" s="148" t="s">
        <v>604</v>
      </c>
      <c r="P31" s="147" t="s">
        <v>603</v>
      </c>
      <c r="Q31" s="147" t="s">
        <v>602</v>
      </c>
      <c r="R31" s="146" t="s">
        <v>601</v>
      </c>
      <c r="S31" s="145"/>
      <c r="T31" s="148">
        <v>2</v>
      </c>
      <c r="Z31" s="135"/>
    </row>
    <row r="32" spans="1:26" s="124" customFormat="1" ht="58.5" x14ac:dyDescent="0.25">
      <c r="A32" s="139" t="s">
        <v>791</v>
      </c>
      <c r="B32" s="144" t="s">
        <v>790</v>
      </c>
      <c r="C32" s="144" t="s">
        <v>275</v>
      </c>
      <c r="D32" s="136" t="s">
        <v>275</v>
      </c>
      <c r="E32" s="143" t="s">
        <v>86</v>
      </c>
      <c r="F32" s="139" t="s">
        <v>86</v>
      </c>
      <c r="G32" s="142">
        <v>19592.59</v>
      </c>
      <c r="H32" s="142">
        <v>16327.16</v>
      </c>
      <c r="I32" s="140"/>
      <c r="J32" s="141" t="s">
        <v>598</v>
      </c>
      <c r="K32" s="140">
        <v>0</v>
      </c>
      <c r="L32" s="142">
        <v>16327.16</v>
      </c>
      <c r="M32" s="139">
        <v>2023</v>
      </c>
      <c r="N32" s="139">
        <v>4</v>
      </c>
      <c r="O32" s="139" t="s">
        <v>597</v>
      </c>
      <c r="P32" s="138" t="s">
        <v>596</v>
      </c>
      <c r="Q32" s="138" t="s">
        <v>595</v>
      </c>
      <c r="R32" s="137"/>
      <c r="S32" s="136"/>
      <c r="T32" s="139">
        <v>2</v>
      </c>
      <c r="Z32" s="135"/>
    </row>
    <row r="33" spans="1:26" s="124" customFormat="1" ht="58.5" x14ac:dyDescent="0.25">
      <c r="A33" s="139" t="s">
        <v>789</v>
      </c>
      <c r="B33" s="144" t="s">
        <v>788</v>
      </c>
      <c r="C33" s="144" t="s">
        <v>277</v>
      </c>
      <c r="D33" s="136" t="s">
        <v>277</v>
      </c>
      <c r="E33" s="143" t="s">
        <v>86</v>
      </c>
      <c r="F33" s="139" t="s">
        <v>86</v>
      </c>
      <c r="G33" s="142">
        <v>4564</v>
      </c>
      <c r="H33" s="142">
        <v>3803.33</v>
      </c>
      <c r="I33" s="140"/>
      <c r="J33" s="141" t="s">
        <v>598</v>
      </c>
      <c r="K33" s="140">
        <v>0</v>
      </c>
      <c r="L33" s="142">
        <v>3803.33</v>
      </c>
      <c r="M33" s="139">
        <v>2023</v>
      </c>
      <c r="N33" s="139">
        <v>4</v>
      </c>
      <c r="O33" s="139" t="s">
        <v>610</v>
      </c>
      <c r="P33" s="138" t="s">
        <v>609</v>
      </c>
      <c r="Q33" s="138" t="s">
        <v>608</v>
      </c>
      <c r="R33" s="137" t="s">
        <v>607</v>
      </c>
      <c r="S33" s="136"/>
      <c r="T33" s="139">
        <v>2</v>
      </c>
      <c r="Z33" s="135"/>
    </row>
    <row r="34" spans="1:26" s="124" customFormat="1" ht="58.5" x14ac:dyDescent="0.25">
      <c r="A34" s="148" t="s">
        <v>787</v>
      </c>
      <c r="B34" s="154" t="s">
        <v>786</v>
      </c>
      <c r="C34" s="154" t="s">
        <v>277</v>
      </c>
      <c r="D34" s="145" t="s">
        <v>277</v>
      </c>
      <c r="E34" s="153" t="s">
        <v>86</v>
      </c>
      <c r="F34" s="148" t="s">
        <v>86</v>
      </c>
      <c r="G34" s="152">
        <v>3002.63</v>
      </c>
      <c r="H34" s="151">
        <v>2502.19</v>
      </c>
      <c r="I34" s="149"/>
      <c r="J34" s="150" t="s">
        <v>598</v>
      </c>
      <c r="K34" s="149">
        <v>0</v>
      </c>
      <c r="L34" s="152">
        <v>2502.19</v>
      </c>
      <c r="M34" s="148">
        <v>2023</v>
      </c>
      <c r="N34" s="148">
        <v>4</v>
      </c>
      <c r="O34" s="148" t="s">
        <v>604</v>
      </c>
      <c r="P34" s="147" t="s">
        <v>603</v>
      </c>
      <c r="Q34" s="147" t="s">
        <v>602</v>
      </c>
      <c r="R34" s="146" t="s">
        <v>601</v>
      </c>
      <c r="S34" s="145"/>
      <c r="T34" s="148">
        <v>2</v>
      </c>
      <c r="Z34" s="135"/>
    </row>
    <row r="35" spans="1:26" s="124" customFormat="1" ht="58.5" x14ac:dyDescent="0.25">
      <c r="A35" s="139" t="s">
        <v>785</v>
      </c>
      <c r="B35" s="144" t="s">
        <v>784</v>
      </c>
      <c r="C35" s="144" t="s">
        <v>277</v>
      </c>
      <c r="D35" s="136" t="s">
        <v>277</v>
      </c>
      <c r="E35" s="143" t="s">
        <v>86</v>
      </c>
      <c r="F35" s="139" t="s">
        <v>86</v>
      </c>
      <c r="G35" s="142">
        <v>4804.2</v>
      </c>
      <c r="H35" s="142">
        <v>4003.5</v>
      </c>
      <c r="I35" s="140"/>
      <c r="J35" s="141" t="s">
        <v>598</v>
      </c>
      <c r="K35" s="140">
        <v>0</v>
      </c>
      <c r="L35" s="142">
        <v>4003.5</v>
      </c>
      <c r="M35" s="139">
        <v>2023</v>
      </c>
      <c r="N35" s="139">
        <v>4</v>
      </c>
      <c r="O35" s="139" t="s">
        <v>597</v>
      </c>
      <c r="P35" s="138" t="s">
        <v>596</v>
      </c>
      <c r="Q35" s="138" t="s">
        <v>595</v>
      </c>
      <c r="R35" s="137"/>
      <c r="S35" s="136"/>
      <c r="T35" s="139">
        <v>2</v>
      </c>
      <c r="Z35" s="135"/>
    </row>
    <row r="36" spans="1:26" s="124" customFormat="1" ht="58.5" x14ac:dyDescent="0.25">
      <c r="A36" s="139" t="s">
        <v>783</v>
      </c>
      <c r="B36" s="144" t="s">
        <v>695</v>
      </c>
      <c r="C36" s="144" t="s">
        <v>281</v>
      </c>
      <c r="D36" s="136" t="s">
        <v>281</v>
      </c>
      <c r="E36" s="143" t="s">
        <v>86</v>
      </c>
      <c r="F36" s="139" t="s">
        <v>86</v>
      </c>
      <c r="G36" s="142">
        <v>101.44</v>
      </c>
      <c r="H36" s="142">
        <v>84.53</v>
      </c>
      <c r="I36" s="140"/>
      <c r="J36" s="141" t="s">
        <v>598</v>
      </c>
      <c r="K36" s="140">
        <v>0</v>
      </c>
      <c r="L36" s="142">
        <v>84.53</v>
      </c>
      <c r="M36" s="139">
        <v>2023</v>
      </c>
      <c r="N36" s="139">
        <v>4</v>
      </c>
      <c r="O36" s="139" t="s">
        <v>610</v>
      </c>
      <c r="P36" s="138" t="s">
        <v>609</v>
      </c>
      <c r="Q36" s="138" t="s">
        <v>608</v>
      </c>
      <c r="R36" s="137" t="s">
        <v>607</v>
      </c>
      <c r="S36" s="136"/>
      <c r="T36" s="139">
        <v>2</v>
      </c>
      <c r="Z36" s="135"/>
    </row>
    <row r="37" spans="1:26" s="124" customFormat="1" ht="58.5" x14ac:dyDescent="0.25">
      <c r="A37" s="148" t="s">
        <v>782</v>
      </c>
      <c r="B37" s="154" t="s">
        <v>693</v>
      </c>
      <c r="C37" s="154" t="s">
        <v>281</v>
      </c>
      <c r="D37" s="145" t="s">
        <v>281</v>
      </c>
      <c r="E37" s="153" t="s">
        <v>86</v>
      </c>
      <c r="F37" s="148" t="s">
        <v>86</v>
      </c>
      <c r="G37" s="152">
        <v>66.739999999999995</v>
      </c>
      <c r="H37" s="151">
        <v>55.62</v>
      </c>
      <c r="I37" s="149"/>
      <c r="J37" s="150" t="s">
        <v>598</v>
      </c>
      <c r="K37" s="149">
        <v>0</v>
      </c>
      <c r="L37" s="152">
        <v>55.62</v>
      </c>
      <c r="M37" s="148">
        <v>2023</v>
      </c>
      <c r="N37" s="148">
        <v>4</v>
      </c>
      <c r="O37" s="148" t="s">
        <v>604</v>
      </c>
      <c r="P37" s="147" t="s">
        <v>603</v>
      </c>
      <c r="Q37" s="147" t="s">
        <v>602</v>
      </c>
      <c r="R37" s="146" t="s">
        <v>601</v>
      </c>
      <c r="S37" s="145"/>
      <c r="T37" s="148">
        <v>2</v>
      </c>
      <c r="Z37" s="135"/>
    </row>
    <row r="38" spans="1:26" s="124" customFormat="1" ht="58.5" x14ac:dyDescent="0.25">
      <c r="A38" s="139" t="s">
        <v>781</v>
      </c>
      <c r="B38" s="144" t="s">
        <v>691</v>
      </c>
      <c r="C38" s="144" t="s">
        <v>281</v>
      </c>
      <c r="D38" s="136" t="s">
        <v>281</v>
      </c>
      <c r="E38" s="143" t="s">
        <v>86</v>
      </c>
      <c r="F38" s="139" t="s">
        <v>86</v>
      </c>
      <c r="G38" s="142">
        <v>106.78</v>
      </c>
      <c r="H38" s="142">
        <v>88.98</v>
      </c>
      <c r="I38" s="140"/>
      <c r="J38" s="141" t="s">
        <v>598</v>
      </c>
      <c r="K38" s="140">
        <v>0</v>
      </c>
      <c r="L38" s="142">
        <v>88.98</v>
      </c>
      <c r="M38" s="139">
        <v>2023</v>
      </c>
      <c r="N38" s="139">
        <v>4</v>
      </c>
      <c r="O38" s="139" t="s">
        <v>597</v>
      </c>
      <c r="P38" s="138" t="s">
        <v>596</v>
      </c>
      <c r="Q38" s="138" t="s">
        <v>595</v>
      </c>
      <c r="R38" s="137"/>
      <c r="S38" s="136"/>
      <c r="T38" s="139">
        <v>2</v>
      </c>
      <c r="Z38" s="135"/>
    </row>
    <row r="39" spans="1:26" s="124" customFormat="1" ht="58.5" x14ac:dyDescent="0.25">
      <c r="A39" s="139" t="s">
        <v>780</v>
      </c>
      <c r="B39" s="144" t="s">
        <v>779</v>
      </c>
      <c r="C39" s="144" t="s">
        <v>283</v>
      </c>
      <c r="D39" s="136" t="s">
        <v>283</v>
      </c>
      <c r="E39" s="143" t="s">
        <v>86</v>
      </c>
      <c r="F39" s="139" t="s">
        <v>86</v>
      </c>
      <c r="G39" s="142">
        <v>57.55</v>
      </c>
      <c r="H39" s="142">
        <v>47.96</v>
      </c>
      <c r="I39" s="140"/>
      <c r="J39" s="141" t="s">
        <v>598</v>
      </c>
      <c r="K39" s="140">
        <v>0</v>
      </c>
      <c r="L39" s="142">
        <v>47.96</v>
      </c>
      <c r="M39" s="139">
        <v>2023</v>
      </c>
      <c r="N39" s="139">
        <v>4</v>
      </c>
      <c r="O39" s="139" t="s">
        <v>610</v>
      </c>
      <c r="P39" s="138" t="s">
        <v>609</v>
      </c>
      <c r="Q39" s="138" t="s">
        <v>608</v>
      </c>
      <c r="R39" s="137" t="s">
        <v>607</v>
      </c>
      <c r="S39" s="136"/>
      <c r="T39" s="139">
        <v>2</v>
      </c>
      <c r="Z39" s="135"/>
    </row>
    <row r="40" spans="1:26" s="124" customFormat="1" ht="58.5" x14ac:dyDescent="0.25">
      <c r="A40" s="148" t="s">
        <v>778</v>
      </c>
      <c r="B40" s="154" t="s">
        <v>777</v>
      </c>
      <c r="C40" s="154" t="s">
        <v>283</v>
      </c>
      <c r="D40" s="145" t="s">
        <v>283</v>
      </c>
      <c r="E40" s="153" t="s">
        <v>86</v>
      </c>
      <c r="F40" s="148" t="s">
        <v>86</v>
      </c>
      <c r="G40" s="152">
        <v>37.86</v>
      </c>
      <c r="H40" s="151">
        <v>31.55</v>
      </c>
      <c r="I40" s="149"/>
      <c r="J40" s="150" t="s">
        <v>598</v>
      </c>
      <c r="K40" s="149">
        <v>0</v>
      </c>
      <c r="L40" s="152">
        <v>31.55</v>
      </c>
      <c r="M40" s="148">
        <v>2023</v>
      </c>
      <c r="N40" s="148">
        <v>4</v>
      </c>
      <c r="O40" s="148" t="s">
        <v>604</v>
      </c>
      <c r="P40" s="147" t="s">
        <v>603</v>
      </c>
      <c r="Q40" s="147" t="s">
        <v>602</v>
      </c>
      <c r="R40" s="146" t="s">
        <v>601</v>
      </c>
      <c r="S40" s="145"/>
      <c r="T40" s="148">
        <v>2</v>
      </c>
      <c r="Z40" s="135"/>
    </row>
    <row r="41" spans="1:26" s="124" customFormat="1" ht="58.5" x14ac:dyDescent="0.25">
      <c r="A41" s="139" t="s">
        <v>776</v>
      </c>
      <c r="B41" s="144" t="s">
        <v>775</v>
      </c>
      <c r="C41" s="144" t="s">
        <v>283</v>
      </c>
      <c r="D41" s="136" t="s">
        <v>283</v>
      </c>
      <c r="E41" s="143" t="s">
        <v>86</v>
      </c>
      <c r="F41" s="139" t="s">
        <v>86</v>
      </c>
      <c r="G41" s="142">
        <v>60.58</v>
      </c>
      <c r="H41" s="142">
        <v>50.48</v>
      </c>
      <c r="I41" s="140"/>
      <c r="J41" s="141" t="s">
        <v>598</v>
      </c>
      <c r="K41" s="140">
        <v>0</v>
      </c>
      <c r="L41" s="142">
        <v>50.48</v>
      </c>
      <c r="M41" s="139">
        <v>2023</v>
      </c>
      <c r="N41" s="139">
        <v>4</v>
      </c>
      <c r="O41" s="139" t="s">
        <v>597</v>
      </c>
      <c r="P41" s="138" t="s">
        <v>596</v>
      </c>
      <c r="Q41" s="138" t="s">
        <v>595</v>
      </c>
      <c r="R41" s="137"/>
      <c r="S41" s="136"/>
      <c r="T41" s="139">
        <v>2</v>
      </c>
      <c r="Z41" s="135"/>
    </row>
    <row r="42" spans="1:26" s="124" customFormat="1" ht="58.5" x14ac:dyDescent="0.25">
      <c r="A42" s="139" t="s">
        <v>774</v>
      </c>
      <c r="B42" s="144" t="s">
        <v>659</v>
      </c>
      <c r="C42" s="144" t="s">
        <v>285</v>
      </c>
      <c r="D42" s="136" t="s">
        <v>285</v>
      </c>
      <c r="E42" s="143" t="s">
        <v>86</v>
      </c>
      <c r="F42" s="139" t="s">
        <v>86</v>
      </c>
      <c r="G42" s="142">
        <v>125.3</v>
      </c>
      <c r="H42" s="142">
        <v>104.42</v>
      </c>
      <c r="I42" s="140"/>
      <c r="J42" s="141" t="s">
        <v>598</v>
      </c>
      <c r="K42" s="140">
        <v>0</v>
      </c>
      <c r="L42" s="142">
        <v>104.42</v>
      </c>
      <c r="M42" s="139">
        <v>2023</v>
      </c>
      <c r="N42" s="139">
        <v>4</v>
      </c>
      <c r="O42" s="139" t="s">
        <v>610</v>
      </c>
      <c r="P42" s="138" t="s">
        <v>609</v>
      </c>
      <c r="Q42" s="138" t="s">
        <v>608</v>
      </c>
      <c r="R42" s="137" t="s">
        <v>607</v>
      </c>
      <c r="S42" s="136"/>
      <c r="T42" s="139">
        <v>2</v>
      </c>
      <c r="Z42" s="135"/>
    </row>
    <row r="43" spans="1:26" s="124" customFormat="1" ht="58.5" x14ac:dyDescent="0.25">
      <c r="A43" s="148" t="s">
        <v>773</v>
      </c>
      <c r="B43" s="154" t="s">
        <v>657</v>
      </c>
      <c r="C43" s="154" t="s">
        <v>285</v>
      </c>
      <c r="D43" s="145" t="s">
        <v>285</v>
      </c>
      <c r="E43" s="153" t="s">
        <v>86</v>
      </c>
      <c r="F43" s="148" t="s">
        <v>86</v>
      </c>
      <c r="G43" s="152">
        <v>82.44</v>
      </c>
      <c r="H43" s="151">
        <v>68.7</v>
      </c>
      <c r="I43" s="149"/>
      <c r="J43" s="150" t="s">
        <v>598</v>
      </c>
      <c r="K43" s="149">
        <v>0</v>
      </c>
      <c r="L43" s="152">
        <v>68.7</v>
      </c>
      <c r="M43" s="148">
        <v>2023</v>
      </c>
      <c r="N43" s="148">
        <v>4</v>
      </c>
      <c r="O43" s="148" t="s">
        <v>604</v>
      </c>
      <c r="P43" s="147" t="s">
        <v>603</v>
      </c>
      <c r="Q43" s="147" t="s">
        <v>602</v>
      </c>
      <c r="R43" s="146" t="s">
        <v>601</v>
      </c>
      <c r="S43" s="145"/>
      <c r="T43" s="148">
        <v>2</v>
      </c>
      <c r="Z43" s="135"/>
    </row>
    <row r="44" spans="1:26" s="124" customFormat="1" ht="58.5" x14ac:dyDescent="0.25">
      <c r="A44" s="139" t="s">
        <v>772</v>
      </c>
      <c r="B44" s="144" t="s">
        <v>655</v>
      </c>
      <c r="C44" s="144" t="s">
        <v>285</v>
      </c>
      <c r="D44" s="136" t="s">
        <v>285</v>
      </c>
      <c r="E44" s="143" t="s">
        <v>86</v>
      </c>
      <c r="F44" s="139" t="s">
        <v>86</v>
      </c>
      <c r="G44" s="142">
        <v>131.9</v>
      </c>
      <c r="H44" s="142">
        <v>109.92</v>
      </c>
      <c r="I44" s="140"/>
      <c r="J44" s="141" t="s">
        <v>598</v>
      </c>
      <c r="K44" s="140">
        <v>0</v>
      </c>
      <c r="L44" s="142">
        <v>109.92</v>
      </c>
      <c r="M44" s="139">
        <v>2023</v>
      </c>
      <c r="N44" s="139">
        <v>4</v>
      </c>
      <c r="O44" s="139" t="s">
        <v>597</v>
      </c>
      <c r="P44" s="138" t="s">
        <v>596</v>
      </c>
      <c r="Q44" s="138" t="s">
        <v>595</v>
      </c>
      <c r="R44" s="137"/>
      <c r="S44" s="136"/>
      <c r="T44" s="139">
        <v>2</v>
      </c>
      <c r="Z44" s="135"/>
    </row>
    <row r="45" spans="1:26" s="124" customFormat="1" ht="58.5" x14ac:dyDescent="0.25">
      <c r="A45" s="139" t="s">
        <v>771</v>
      </c>
      <c r="B45" s="144" t="s">
        <v>611</v>
      </c>
      <c r="C45" s="144" t="s">
        <v>287</v>
      </c>
      <c r="D45" s="136" t="s">
        <v>287</v>
      </c>
      <c r="E45" s="143" t="s">
        <v>86</v>
      </c>
      <c r="F45" s="139" t="s">
        <v>86</v>
      </c>
      <c r="G45" s="142">
        <v>109.31</v>
      </c>
      <c r="H45" s="142">
        <v>91.09</v>
      </c>
      <c r="I45" s="140"/>
      <c r="J45" s="141" t="s">
        <v>598</v>
      </c>
      <c r="K45" s="140">
        <v>0</v>
      </c>
      <c r="L45" s="142">
        <v>91.09</v>
      </c>
      <c r="M45" s="139">
        <v>2023</v>
      </c>
      <c r="N45" s="139">
        <v>4</v>
      </c>
      <c r="O45" s="139" t="s">
        <v>610</v>
      </c>
      <c r="P45" s="138" t="s">
        <v>609</v>
      </c>
      <c r="Q45" s="138" t="s">
        <v>608</v>
      </c>
      <c r="R45" s="137" t="s">
        <v>607</v>
      </c>
      <c r="S45" s="136"/>
      <c r="T45" s="139">
        <v>2</v>
      </c>
      <c r="Z45" s="135"/>
    </row>
    <row r="46" spans="1:26" s="124" customFormat="1" ht="58.5" x14ac:dyDescent="0.25">
      <c r="A46" s="148" t="s">
        <v>770</v>
      </c>
      <c r="B46" s="154" t="s">
        <v>605</v>
      </c>
      <c r="C46" s="154" t="s">
        <v>287</v>
      </c>
      <c r="D46" s="145" t="s">
        <v>287</v>
      </c>
      <c r="E46" s="153" t="s">
        <v>86</v>
      </c>
      <c r="F46" s="148" t="s">
        <v>86</v>
      </c>
      <c r="G46" s="152">
        <v>71.91</v>
      </c>
      <c r="H46" s="151">
        <v>59.93</v>
      </c>
      <c r="I46" s="149"/>
      <c r="J46" s="150" t="s">
        <v>598</v>
      </c>
      <c r="K46" s="149">
        <v>0</v>
      </c>
      <c r="L46" s="152">
        <v>59.93</v>
      </c>
      <c r="M46" s="148">
        <v>2023</v>
      </c>
      <c r="N46" s="148">
        <v>4</v>
      </c>
      <c r="O46" s="148" t="s">
        <v>604</v>
      </c>
      <c r="P46" s="147" t="s">
        <v>603</v>
      </c>
      <c r="Q46" s="147" t="s">
        <v>602</v>
      </c>
      <c r="R46" s="146" t="s">
        <v>601</v>
      </c>
      <c r="S46" s="145"/>
      <c r="T46" s="148">
        <v>2</v>
      </c>
      <c r="Z46" s="135"/>
    </row>
    <row r="47" spans="1:26" s="124" customFormat="1" ht="58.5" x14ac:dyDescent="0.25">
      <c r="A47" s="139" t="s">
        <v>769</v>
      </c>
      <c r="B47" s="144" t="s">
        <v>599</v>
      </c>
      <c r="C47" s="144" t="s">
        <v>287</v>
      </c>
      <c r="D47" s="136" t="s">
        <v>287</v>
      </c>
      <c r="E47" s="143" t="s">
        <v>86</v>
      </c>
      <c r="F47" s="139" t="s">
        <v>86</v>
      </c>
      <c r="G47" s="142">
        <v>115.06</v>
      </c>
      <c r="H47" s="142">
        <v>95.88</v>
      </c>
      <c r="I47" s="140"/>
      <c r="J47" s="141" t="s">
        <v>598</v>
      </c>
      <c r="K47" s="140">
        <v>0</v>
      </c>
      <c r="L47" s="142">
        <v>95.88</v>
      </c>
      <c r="M47" s="139">
        <v>2023</v>
      </c>
      <c r="N47" s="139">
        <v>4</v>
      </c>
      <c r="O47" s="139" t="s">
        <v>597</v>
      </c>
      <c r="P47" s="138" t="s">
        <v>596</v>
      </c>
      <c r="Q47" s="138" t="s">
        <v>595</v>
      </c>
      <c r="R47" s="137"/>
      <c r="S47" s="136"/>
      <c r="T47" s="139">
        <v>2</v>
      </c>
      <c r="Z47" s="135"/>
    </row>
    <row r="48" spans="1:26" s="124" customFormat="1" ht="58.5" x14ac:dyDescent="0.25">
      <c r="A48" s="139" t="s">
        <v>768</v>
      </c>
      <c r="B48" s="144" t="s">
        <v>647</v>
      </c>
      <c r="C48" s="144" t="s">
        <v>289</v>
      </c>
      <c r="D48" s="136" t="s">
        <v>289</v>
      </c>
      <c r="E48" s="143" t="s">
        <v>86</v>
      </c>
      <c r="F48" s="139" t="s">
        <v>86</v>
      </c>
      <c r="G48" s="142">
        <v>89.65</v>
      </c>
      <c r="H48" s="142">
        <v>74.709999999999994</v>
      </c>
      <c r="I48" s="140"/>
      <c r="J48" s="141" t="s">
        <v>598</v>
      </c>
      <c r="K48" s="140">
        <v>0</v>
      </c>
      <c r="L48" s="142">
        <v>74.709999999999994</v>
      </c>
      <c r="M48" s="139">
        <v>2023</v>
      </c>
      <c r="N48" s="139">
        <v>4</v>
      </c>
      <c r="O48" s="139" t="s">
        <v>610</v>
      </c>
      <c r="P48" s="138" t="s">
        <v>609</v>
      </c>
      <c r="Q48" s="138" t="s">
        <v>608</v>
      </c>
      <c r="R48" s="137" t="s">
        <v>607</v>
      </c>
      <c r="S48" s="136"/>
      <c r="T48" s="139">
        <v>2</v>
      </c>
      <c r="Z48" s="135"/>
    </row>
    <row r="49" spans="1:26" s="124" customFormat="1" ht="58.5" x14ac:dyDescent="0.25">
      <c r="A49" s="148" t="s">
        <v>767</v>
      </c>
      <c r="B49" s="154" t="s">
        <v>645</v>
      </c>
      <c r="C49" s="154" t="s">
        <v>289</v>
      </c>
      <c r="D49" s="145" t="s">
        <v>289</v>
      </c>
      <c r="E49" s="153" t="s">
        <v>86</v>
      </c>
      <c r="F49" s="148" t="s">
        <v>86</v>
      </c>
      <c r="G49" s="152">
        <v>58.98</v>
      </c>
      <c r="H49" s="151">
        <v>49.15</v>
      </c>
      <c r="I49" s="149"/>
      <c r="J49" s="150" t="s">
        <v>598</v>
      </c>
      <c r="K49" s="149">
        <v>0</v>
      </c>
      <c r="L49" s="152">
        <v>49.15</v>
      </c>
      <c r="M49" s="148">
        <v>2023</v>
      </c>
      <c r="N49" s="148">
        <v>4</v>
      </c>
      <c r="O49" s="148" t="s">
        <v>604</v>
      </c>
      <c r="P49" s="147" t="s">
        <v>603</v>
      </c>
      <c r="Q49" s="147" t="s">
        <v>602</v>
      </c>
      <c r="R49" s="146" t="s">
        <v>601</v>
      </c>
      <c r="S49" s="145"/>
      <c r="T49" s="148">
        <v>2</v>
      </c>
      <c r="Z49" s="135"/>
    </row>
    <row r="50" spans="1:26" s="124" customFormat="1" ht="58.5" x14ac:dyDescent="0.25">
      <c r="A50" s="139" t="s">
        <v>766</v>
      </c>
      <c r="B50" s="144" t="s">
        <v>643</v>
      </c>
      <c r="C50" s="144" t="s">
        <v>289</v>
      </c>
      <c r="D50" s="136" t="s">
        <v>289</v>
      </c>
      <c r="E50" s="143" t="s">
        <v>86</v>
      </c>
      <c r="F50" s="139" t="s">
        <v>86</v>
      </c>
      <c r="G50" s="142">
        <v>94.37</v>
      </c>
      <c r="H50" s="142">
        <v>78.64</v>
      </c>
      <c r="I50" s="140"/>
      <c r="J50" s="141" t="s">
        <v>598</v>
      </c>
      <c r="K50" s="140">
        <v>0</v>
      </c>
      <c r="L50" s="142">
        <v>78.64</v>
      </c>
      <c r="M50" s="139">
        <v>2023</v>
      </c>
      <c r="N50" s="139">
        <v>4</v>
      </c>
      <c r="O50" s="139" t="s">
        <v>597</v>
      </c>
      <c r="P50" s="138" t="s">
        <v>596</v>
      </c>
      <c r="Q50" s="138" t="s">
        <v>595</v>
      </c>
      <c r="R50" s="137"/>
      <c r="S50" s="136"/>
      <c r="T50" s="139">
        <v>2</v>
      </c>
      <c r="Z50" s="135"/>
    </row>
    <row r="51" spans="1:26" s="124" customFormat="1" ht="58.5" x14ac:dyDescent="0.25">
      <c r="A51" s="139" t="s">
        <v>765</v>
      </c>
      <c r="B51" s="144" t="s">
        <v>641</v>
      </c>
      <c r="C51" s="144" t="s">
        <v>294</v>
      </c>
      <c r="D51" s="136" t="s">
        <v>294</v>
      </c>
      <c r="E51" s="143" t="s">
        <v>295</v>
      </c>
      <c r="F51" s="139" t="s">
        <v>295</v>
      </c>
      <c r="G51" s="142">
        <v>83.65</v>
      </c>
      <c r="H51" s="142">
        <v>69.709999999999994</v>
      </c>
      <c r="I51" s="140"/>
      <c r="J51" s="141" t="s">
        <v>598</v>
      </c>
      <c r="K51" s="140">
        <v>0</v>
      </c>
      <c r="L51" s="142">
        <v>69.709999999999994</v>
      </c>
      <c r="M51" s="139">
        <v>2023</v>
      </c>
      <c r="N51" s="139">
        <v>4</v>
      </c>
      <c r="O51" s="139" t="s">
        <v>610</v>
      </c>
      <c r="P51" s="138" t="s">
        <v>609</v>
      </c>
      <c r="Q51" s="138" t="s">
        <v>608</v>
      </c>
      <c r="R51" s="137" t="s">
        <v>607</v>
      </c>
      <c r="S51" s="136"/>
      <c r="T51" s="139">
        <v>2</v>
      </c>
      <c r="Z51" s="135"/>
    </row>
    <row r="52" spans="1:26" s="124" customFormat="1" ht="58.5" x14ac:dyDescent="0.25">
      <c r="A52" s="148" t="s">
        <v>764</v>
      </c>
      <c r="B52" s="154" t="s">
        <v>639</v>
      </c>
      <c r="C52" s="154" t="s">
        <v>294</v>
      </c>
      <c r="D52" s="145" t="s">
        <v>294</v>
      </c>
      <c r="E52" s="153" t="s">
        <v>295</v>
      </c>
      <c r="F52" s="148" t="s">
        <v>295</v>
      </c>
      <c r="G52" s="152">
        <v>55.04</v>
      </c>
      <c r="H52" s="151">
        <v>45.87</v>
      </c>
      <c r="I52" s="149"/>
      <c r="J52" s="150" t="s">
        <v>598</v>
      </c>
      <c r="K52" s="149">
        <v>0</v>
      </c>
      <c r="L52" s="152">
        <v>45.87</v>
      </c>
      <c r="M52" s="148">
        <v>2023</v>
      </c>
      <c r="N52" s="148">
        <v>4</v>
      </c>
      <c r="O52" s="148" t="s">
        <v>604</v>
      </c>
      <c r="P52" s="147" t="s">
        <v>603</v>
      </c>
      <c r="Q52" s="147" t="s">
        <v>602</v>
      </c>
      <c r="R52" s="146" t="s">
        <v>601</v>
      </c>
      <c r="S52" s="145"/>
      <c r="T52" s="148">
        <v>2</v>
      </c>
      <c r="Z52" s="135"/>
    </row>
    <row r="53" spans="1:26" s="124" customFormat="1" ht="58.5" x14ac:dyDescent="0.25">
      <c r="A53" s="139" t="s">
        <v>763</v>
      </c>
      <c r="B53" s="144" t="s">
        <v>637</v>
      </c>
      <c r="C53" s="144" t="s">
        <v>294</v>
      </c>
      <c r="D53" s="136" t="s">
        <v>294</v>
      </c>
      <c r="E53" s="143" t="s">
        <v>295</v>
      </c>
      <c r="F53" s="139" t="s">
        <v>295</v>
      </c>
      <c r="G53" s="142">
        <v>88.06</v>
      </c>
      <c r="H53" s="142">
        <v>73.38</v>
      </c>
      <c r="I53" s="140"/>
      <c r="J53" s="141" t="s">
        <v>598</v>
      </c>
      <c r="K53" s="140">
        <v>0</v>
      </c>
      <c r="L53" s="142">
        <v>73.38</v>
      </c>
      <c r="M53" s="139">
        <v>2023</v>
      </c>
      <c r="N53" s="139">
        <v>4</v>
      </c>
      <c r="O53" s="139" t="s">
        <v>597</v>
      </c>
      <c r="P53" s="138" t="s">
        <v>596</v>
      </c>
      <c r="Q53" s="138" t="s">
        <v>595</v>
      </c>
      <c r="R53" s="137"/>
      <c r="S53" s="136"/>
      <c r="T53" s="139">
        <v>2</v>
      </c>
      <c r="Z53" s="135"/>
    </row>
    <row r="54" spans="1:26" s="124" customFormat="1" ht="58.5" x14ac:dyDescent="0.25">
      <c r="A54" s="139" t="s">
        <v>762</v>
      </c>
      <c r="B54" s="144" t="s">
        <v>641</v>
      </c>
      <c r="C54" s="144" t="s">
        <v>297</v>
      </c>
      <c r="D54" s="136" t="s">
        <v>297</v>
      </c>
      <c r="E54" s="143" t="s">
        <v>295</v>
      </c>
      <c r="F54" s="139" t="s">
        <v>295</v>
      </c>
      <c r="G54" s="142">
        <v>102.95</v>
      </c>
      <c r="H54" s="142">
        <v>85.79</v>
      </c>
      <c r="I54" s="140"/>
      <c r="J54" s="141" t="s">
        <v>598</v>
      </c>
      <c r="K54" s="140">
        <v>0</v>
      </c>
      <c r="L54" s="142">
        <v>85.79</v>
      </c>
      <c r="M54" s="139">
        <v>2023</v>
      </c>
      <c r="N54" s="139">
        <v>4</v>
      </c>
      <c r="O54" s="139" t="s">
        <v>610</v>
      </c>
      <c r="P54" s="138" t="s">
        <v>609</v>
      </c>
      <c r="Q54" s="138" t="s">
        <v>608</v>
      </c>
      <c r="R54" s="137" t="s">
        <v>607</v>
      </c>
      <c r="S54" s="136"/>
      <c r="T54" s="139">
        <v>2</v>
      </c>
      <c r="Z54" s="135"/>
    </row>
    <row r="55" spans="1:26" s="124" customFormat="1" ht="58.5" x14ac:dyDescent="0.25">
      <c r="A55" s="148" t="s">
        <v>761</v>
      </c>
      <c r="B55" s="154" t="s">
        <v>639</v>
      </c>
      <c r="C55" s="154" t="s">
        <v>297</v>
      </c>
      <c r="D55" s="145" t="s">
        <v>297</v>
      </c>
      <c r="E55" s="153" t="s">
        <v>295</v>
      </c>
      <c r="F55" s="148" t="s">
        <v>295</v>
      </c>
      <c r="G55" s="152">
        <v>67.73</v>
      </c>
      <c r="H55" s="151">
        <v>56.44</v>
      </c>
      <c r="I55" s="149"/>
      <c r="J55" s="150" t="s">
        <v>598</v>
      </c>
      <c r="K55" s="149">
        <v>0</v>
      </c>
      <c r="L55" s="152">
        <v>56.44</v>
      </c>
      <c r="M55" s="148">
        <v>2023</v>
      </c>
      <c r="N55" s="148">
        <v>4</v>
      </c>
      <c r="O55" s="148" t="s">
        <v>604</v>
      </c>
      <c r="P55" s="147" t="s">
        <v>603</v>
      </c>
      <c r="Q55" s="147" t="s">
        <v>602</v>
      </c>
      <c r="R55" s="146" t="s">
        <v>601</v>
      </c>
      <c r="S55" s="145"/>
      <c r="T55" s="148">
        <v>2</v>
      </c>
      <c r="Z55" s="135"/>
    </row>
    <row r="56" spans="1:26" s="124" customFormat="1" ht="58.5" x14ac:dyDescent="0.25">
      <c r="A56" s="139" t="s">
        <v>760</v>
      </c>
      <c r="B56" s="144" t="s">
        <v>637</v>
      </c>
      <c r="C56" s="144" t="s">
        <v>297</v>
      </c>
      <c r="D56" s="136" t="s">
        <v>297</v>
      </c>
      <c r="E56" s="143" t="s">
        <v>295</v>
      </c>
      <c r="F56" s="139" t="s">
        <v>295</v>
      </c>
      <c r="G56" s="142">
        <v>108.36</v>
      </c>
      <c r="H56" s="142">
        <v>90.3</v>
      </c>
      <c r="I56" s="140"/>
      <c r="J56" s="141" t="s">
        <v>598</v>
      </c>
      <c r="K56" s="140">
        <v>0</v>
      </c>
      <c r="L56" s="142">
        <v>90.3</v>
      </c>
      <c r="M56" s="139">
        <v>2023</v>
      </c>
      <c r="N56" s="139">
        <v>4</v>
      </c>
      <c r="O56" s="139" t="s">
        <v>597</v>
      </c>
      <c r="P56" s="138" t="s">
        <v>596</v>
      </c>
      <c r="Q56" s="138" t="s">
        <v>595</v>
      </c>
      <c r="R56" s="137"/>
      <c r="S56" s="136"/>
      <c r="T56" s="139">
        <v>2</v>
      </c>
      <c r="Z56" s="135"/>
    </row>
    <row r="57" spans="1:26" s="124" customFormat="1" ht="58.5" x14ac:dyDescent="0.25">
      <c r="A57" s="139" t="s">
        <v>759</v>
      </c>
      <c r="B57" s="144" t="s">
        <v>641</v>
      </c>
      <c r="C57" s="144" t="s">
        <v>299</v>
      </c>
      <c r="D57" s="136" t="s">
        <v>299</v>
      </c>
      <c r="E57" s="143" t="s">
        <v>295</v>
      </c>
      <c r="F57" s="139" t="s">
        <v>295</v>
      </c>
      <c r="G57" s="142">
        <v>261.06</v>
      </c>
      <c r="H57" s="142">
        <v>217.55</v>
      </c>
      <c r="I57" s="140"/>
      <c r="J57" s="141" t="s">
        <v>598</v>
      </c>
      <c r="K57" s="140">
        <v>0</v>
      </c>
      <c r="L57" s="142">
        <v>217.55</v>
      </c>
      <c r="M57" s="139">
        <v>2023</v>
      </c>
      <c r="N57" s="139">
        <v>4</v>
      </c>
      <c r="O57" s="139" t="s">
        <v>610</v>
      </c>
      <c r="P57" s="138" t="s">
        <v>609</v>
      </c>
      <c r="Q57" s="138" t="s">
        <v>608</v>
      </c>
      <c r="R57" s="137" t="s">
        <v>607</v>
      </c>
      <c r="S57" s="136"/>
      <c r="T57" s="139">
        <v>2</v>
      </c>
      <c r="Z57" s="135"/>
    </row>
    <row r="58" spans="1:26" s="124" customFormat="1" ht="58.5" x14ac:dyDescent="0.25">
      <c r="A58" s="148" t="s">
        <v>758</v>
      </c>
      <c r="B58" s="154" t="s">
        <v>639</v>
      </c>
      <c r="C58" s="154" t="s">
        <v>299</v>
      </c>
      <c r="D58" s="145" t="s">
        <v>299</v>
      </c>
      <c r="E58" s="153" t="s">
        <v>295</v>
      </c>
      <c r="F58" s="148" t="s">
        <v>295</v>
      </c>
      <c r="G58" s="152">
        <v>171.75</v>
      </c>
      <c r="H58" s="151">
        <v>143.13</v>
      </c>
      <c r="I58" s="149"/>
      <c r="J58" s="150" t="s">
        <v>598</v>
      </c>
      <c r="K58" s="149">
        <v>0</v>
      </c>
      <c r="L58" s="152">
        <v>143.13</v>
      </c>
      <c r="M58" s="148">
        <v>2023</v>
      </c>
      <c r="N58" s="148">
        <v>4</v>
      </c>
      <c r="O58" s="148" t="s">
        <v>604</v>
      </c>
      <c r="P58" s="147" t="s">
        <v>603</v>
      </c>
      <c r="Q58" s="147" t="s">
        <v>602</v>
      </c>
      <c r="R58" s="146" t="s">
        <v>601</v>
      </c>
      <c r="S58" s="145"/>
      <c r="T58" s="148">
        <v>2</v>
      </c>
      <c r="Z58" s="135"/>
    </row>
    <row r="59" spans="1:26" s="124" customFormat="1" ht="58.5" x14ac:dyDescent="0.25">
      <c r="A59" s="139" t="s">
        <v>757</v>
      </c>
      <c r="B59" s="144" t="s">
        <v>637</v>
      </c>
      <c r="C59" s="144" t="s">
        <v>299</v>
      </c>
      <c r="D59" s="136" t="s">
        <v>299</v>
      </c>
      <c r="E59" s="143" t="s">
        <v>295</v>
      </c>
      <c r="F59" s="139" t="s">
        <v>295</v>
      </c>
      <c r="G59" s="142">
        <v>274.8</v>
      </c>
      <c r="H59" s="142">
        <v>229</v>
      </c>
      <c r="I59" s="140"/>
      <c r="J59" s="141" t="s">
        <v>598</v>
      </c>
      <c r="K59" s="140">
        <v>0</v>
      </c>
      <c r="L59" s="142">
        <v>229</v>
      </c>
      <c r="M59" s="139">
        <v>2023</v>
      </c>
      <c r="N59" s="139">
        <v>4</v>
      </c>
      <c r="O59" s="139" t="s">
        <v>597</v>
      </c>
      <c r="P59" s="138" t="s">
        <v>596</v>
      </c>
      <c r="Q59" s="138" t="s">
        <v>595</v>
      </c>
      <c r="R59" s="137"/>
      <c r="S59" s="136"/>
      <c r="T59" s="139">
        <v>2</v>
      </c>
      <c r="Z59" s="135"/>
    </row>
    <row r="60" spans="1:26" s="124" customFormat="1" ht="58.5" x14ac:dyDescent="0.25">
      <c r="A60" s="139" t="s">
        <v>756</v>
      </c>
      <c r="B60" s="144" t="s">
        <v>755</v>
      </c>
      <c r="C60" s="144" t="s">
        <v>301</v>
      </c>
      <c r="D60" s="136" t="s">
        <v>301</v>
      </c>
      <c r="E60" s="143" t="s">
        <v>295</v>
      </c>
      <c r="F60" s="139" t="s">
        <v>295</v>
      </c>
      <c r="G60" s="142">
        <v>2104.44</v>
      </c>
      <c r="H60" s="142">
        <v>1753.7</v>
      </c>
      <c r="I60" s="140"/>
      <c r="J60" s="141" t="s">
        <v>598</v>
      </c>
      <c r="K60" s="140">
        <v>0</v>
      </c>
      <c r="L60" s="142">
        <v>1753.7</v>
      </c>
      <c r="M60" s="139">
        <v>2023</v>
      </c>
      <c r="N60" s="139">
        <v>4</v>
      </c>
      <c r="O60" s="139" t="s">
        <v>610</v>
      </c>
      <c r="P60" s="138" t="s">
        <v>609</v>
      </c>
      <c r="Q60" s="138" t="s">
        <v>608</v>
      </c>
      <c r="R60" s="137" t="s">
        <v>607</v>
      </c>
      <c r="S60" s="136"/>
      <c r="T60" s="139">
        <v>2</v>
      </c>
      <c r="Z60" s="135"/>
    </row>
    <row r="61" spans="1:26" s="124" customFormat="1" ht="58.5" x14ac:dyDescent="0.25">
      <c r="A61" s="148" t="s">
        <v>754</v>
      </c>
      <c r="B61" s="154" t="s">
        <v>753</v>
      </c>
      <c r="C61" s="154" t="s">
        <v>301</v>
      </c>
      <c r="D61" s="145" t="s">
        <v>301</v>
      </c>
      <c r="E61" s="153" t="s">
        <v>295</v>
      </c>
      <c r="F61" s="148" t="s">
        <v>295</v>
      </c>
      <c r="G61" s="152">
        <v>1384.5</v>
      </c>
      <c r="H61" s="151">
        <v>1153.75</v>
      </c>
      <c r="I61" s="149"/>
      <c r="J61" s="150" t="s">
        <v>598</v>
      </c>
      <c r="K61" s="149">
        <v>0</v>
      </c>
      <c r="L61" s="152">
        <v>1153.75</v>
      </c>
      <c r="M61" s="148">
        <v>2023</v>
      </c>
      <c r="N61" s="148">
        <v>4</v>
      </c>
      <c r="O61" s="148" t="s">
        <v>604</v>
      </c>
      <c r="P61" s="147" t="s">
        <v>603</v>
      </c>
      <c r="Q61" s="147" t="s">
        <v>602</v>
      </c>
      <c r="R61" s="146" t="s">
        <v>601</v>
      </c>
      <c r="S61" s="145"/>
      <c r="T61" s="148">
        <v>2</v>
      </c>
      <c r="Z61" s="135"/>
    </row>
    <row r="62" spans="1:26" s="124" customFormat="1" ht="58.5" x14ac:dyDescent="0.25">
      <c r="A62" s="139" t="s">
        <v>752</v>
      </c>
      <c r="B62" s="144" t="s">
        <v>751</v>
      </c>
      <c r="C62" s="144" t="s">
        <v>301</v>
      </c>
      <c r="D62" s="136" t="s">
        <v>301</v>
      </c>
      <c r="E62" s="143" t="s">
        <v>295</v>
      </c>
      <c r="F62" s="139" t="s">
        <v>295</v>
      </c>
      <c r="G62" s="142">
        <v>2215.1999999999998</v>
      </c>
      <c r="H62" s="142">
        <v>1846</v>
      </c>
      <c r="I62" s="140"/>
      <c r="J62" s="141" t="s">
        <v>598</v>
      </c>
      <c r="K62" s="140">
        <v>0</v>
      </c>
      <c r="L62" s="142">
        <v>1846</v>
      </c>
      <c r="M62" s="139">
        <v>2023</v>
      </c>
      <c r="N62" s="139">
        <v>4</v>
      </c>
      <c r="O62" s="139" t="s">
        <v>597</v>
      </c>
      <c r="P62" s="138" t="s">
        <v>596</v>
      </c>
      <c r="Q62" s="138" t="s">
        <v>595</v>
      </c>
      <c r="R62" s="137"/>
      <c r="S62" s="136"/>
      <c r="T62" s="139">
        <v>2</v>
      </c>
      <c r="Z62" s="135"/>
    </row>
    <row r="63" spans="1:26" s="124" customFormat="1" ht="58.5" x14ac:dyDescent="0.25">
      <c r="A63" s="139" t="s">
        <v>750</v>
      </c>
      <c r="B63" s="144" t="s">
        <v>749</v>
      </c>
      <c r="C63" s="144" t="s">
        <v>303</v>
      </c>
      <c r="D63" s="136" t="s">
        <v>303</v>
      </c>
      <c r="E63" s="143" t="s">
        <v>86</v>
      </c>
      <c r="F63" s="139" t="s">
        <v>86</v>
      </c>
      <c r="G63" s="142">
        <v>280.14</v>
      </c>
      <c r="H63" s="142">
        <v>233.45</v>
      </c>
      <c r="I63" s="140"/>
      <c r="J63" s="141" t="s">
        <v>598</v>
      </c>
      <c r="K63" s="140">
        <v>0</v>
      </c>
      <c r="L63" s="142">
        <v>233.45</v>
      </c>
      <c r="M63" s="139">
        <v>2023</v>
      </c>
      <c r="N63" s="139">
        <v>4</v>
      </c>
      <c r="O63" s="139" t="s">
        <v>610</v>
      </c>
      <c r="P63" s="138" t="s">
        <v>609</v>
      </c>
      <c r="Q63" s="138" t="s">
        <v>608</v>
      </c>
      <c r="R63" s="137" t="s">
        <v>607</v>
      </c>
      <c r="S63" s="136"/>
      <c r="T63" s="139">
        <v>2</v>
      </c>
      <c r="Z63" s="135"/>
    </row>
    <row r="64" spans="1:26" s="124" customFormat="1" ht="58.5" x14ac:dyDescent="0.25">
      <c r="A64" s="148" t="s">
        <v>748</v>
      </c>
      <c r="B64" s="154" t="s">
        <v>747</v>
      </c>
      <c r="C64" s="154" t="s">
        <v>303</v>
      </c>
      <c r="D64" s="145" t="s">
        <v>303</v>
      </c>
      <c r="E64" s="153" t="s">
        <v>86</v>
      </c>
      <c r="F64" s="148" t="s">
        <v>86</v>
      </c>
      <c r="G64" s="152">
        <v>184.31</v>
      </c>
      <c r="H64" s="151">
        <v>153.59</v>
      </c>
      <c r="I64" s="149"/>
      <c r="J64" s="150" t="s">
        <v>598</v>
      </c>
      <c r="K64" s="149">
        <v>0</v>
      </c>
      <c r="L64" s="152">
        <v>153.59</v>
      </c>
      <c r="M64" s="148">
        <v>2023</v>
      </c>
      <c r="N64" s="148">
        <v>4</v>
      </c>
      <c r="O64" s="148" t="s">
        <v>604</v>
      </c>
      <c r="P64" s="147" t="s">
        <v>603</v>
      </c>
      <c r="Q64" s="147" t="s">
        <v>602</v>
      </c>
      <c r="R64" s="146" t="s">
        <v>601</v>
      </c>
      <c r="S64" s="145"/>
      <c r="T64" s="148">
        <v>2</v>
      </c>
      <c r="Z64" s="135"/>
    </row>
    <row r="65" spans="1:26" s="124" customFormat="1" ht="58.5" x14ac:dyDescent="0.25">
      <c r="A65" s="139" t="s">
        <v>746</v>
      </c>
      <c r="B65" s="144" t="s">
        <v>745</v>
      </c>
      <c r="C65" s="144" t="s">
        <v>303</v>
      </c>
      <c r="D65" s="136" t="s">
        <v>303</v>
      </c>
      <c r="E65" s="143" t="s">
        <v>86</v>
      </c>
      <c r="F65" s="139" t="s">
        <v>86</v>
      </c>
      <c r="G65" s="142">
        <v>294.89</v>
      </c>
      <c r="H65" s="142">
        <v>245.74</v>
      </c>
      <c r="I65" s="140"/>
      <c r="J65" s="141" t="s">
        <v>598</v>
      </c>
      <c r="K65" s="140">
        <v>0</v>
      </c>
      <c r="L65" s="142">
        <v>245.74</v>
      </c>
      <c r="M65" s="139">
        <v>2023</v>
      </c>
      <c r="N65" s="139">
        <v>4</v>
      </c>
      <c r="O65" s="139" t="s">
        <v>597</v>
      </c>
      <c r="P65" s="138" t="s">
        <v>596</v>
      </c>
      <c r="Q65" s="138" t="s">
        <v>595</v>
      </c>
      <c r="R65" s="137"/>
      <c r="S65" s="136"/>
      <c r="T65" s="139">
        <v>2</v>
      </c>
      <c r="Z65" s="135"/>
    </row>
    <row r="66" spans="1:26" s="124" customFormat="1" ht="58.5" x14ac:dyDescent="0.25">
      <c r="A66" s="139" t="s">
        <v>744</v>
      </c>
      <c r="B66" s="144" t="s">
        <v>743</v>
      </c>
      <c r="C66" s="144" t="s">
        <v>305</v>
      </c>
      <c r="D66" s="136" t="s">
        <v>305</v>
      </c>
      <c r="E66" s="143" t="s">
        <v>86</v>
      </c>
      <c r="F66" s="139" t="s">
        <v>86</v>
      </c>
      <c r="G66" s="142">
        <v>6302.72</v>
      </c>
      <c r="H66" s="142">
        <v>5252.27</v>
      </c>
      <c r="I66" s="140"/>
      <c r="J66" s="141" t="s">
        <v>598</v>
      </c>
      <c r="K66" s="140">
        <v>0</v>
      </c>
      <c r="L66" s="142">
        <v>5252.27</v>
      </c>
      <c r="M66" s="139">
        <v>2023</v>
      </c>
      <c r="N66" s="139">
        <v>4</v>
      </c>
      <c r="O66" s="139" t="s">
        <v>610</v>
      </c>
      <c r="P66" s="138" t="s">
        <v>609</v>
      </c>
      <c r="Q66" s="138" t="s">
        <v>608</v>
      </c>
      <c r="R66" s="137" t="s">
        <v>607</v>
      </c>
      <c r="S66" s="136"/>
      <c r="T66" s="139">
        <v>2</v>
      </c>
      <c r="Z66" s="135"/>
    </row>
    <row r="67" spans="1:26" s="124" customFormat="1" ht="58.5" x14ac:dyDescent="0.25">
      <c r="A67" s="148" t="s">
        <v>742</v>
      </c>
      <c r="B67" s="154" t="s">
        <v>741</v>
      </c>
      <c r="C67" s="154" t="s">
        <v>305</v>
      </c>
      <c r="D67" s="145" t="s">
        <v>305</v>
      </c>
      <c r="E67" s="153" t="s">
        <v>86</v>
      </c>
      <c r="F67" s="148" t="s">
        <v>86</v>
      </c>
      <c r="G67" s="152">
        <v>4146.53</v>
      </c>
      <c r="H67" s="151">
        <v>3455.44</v>
      </c>
      <c r="I67" s="149"/>
      <c r="J67" s="150" t="s">
        <v>598</v>
      </c>
      <c r="K67" s="149">
        <v>0</v>
      </c>
      <c r="L67" s="152">
        <v>3455.44</v>
      </c>
      <c r="M67" s="148">
        <v>2023</v>
      </c>
      <c r="N67" s="148">
        <v>4</v>
      </c>
      <c r="O67" s="148" t="s">
        <v>604</v>
      </c>
      <c r="P67" s="147" t="s">
        <v>603</v>
      </c>
      <c r="Q67" s="147" t="s">
        <v>602</v>
      </c>
      <c r="R67" s="146" t="s">
        <v>601</v>
      </c>
      <c r="S67" s="145"/>
      <c r="T67" s="148">
        <v>2</v>
      </c>
      <c r="Z67" s="135"/>
    </row>
    <row r="68" spans="1:26" s="124" customFormat="1" ht="58.5" x14ac:dyDescent="0.25">
      <c r="A68" s="139" t="s">
        <v>740</v>
      </c>
      <c r="B68" s="144" t="s">
        <v>739</v>
      </c>
      <c r="C68" s="144" t="s">
        <v>305</v>
      </c>
      <c r="D68" s="136" t="s">
        <v>305</v>
      </c>
      <c r="E68" s="143" t="s">
        <v>86</v>
      </c>
      <c r="F68" s="139" t="s">
        <v>86</v>
      </c>
      <c r="G68" s="142">
        <v>6634.44</v>
      </c>
      <c r="H68" s="142">
        <v>5528.7</v>
      </c>
      <c r="I68" s="140"/>
      <c r="J68" s="141" t="s">
        <v>598</v>
      </c>
      <c r="K68" s="140">
        <v>0</v>
      </c>
      <c r="L68" s="142">
        <v>5528.7</v>
      </c>
      <c r="M68" s="139">
        <v>2023</v>
      </c>
      <c r="N68" s="139">
        <v>4</v>
      </c>
      <c r="O68" s="139" t="s">
        <v>597</v>
      </c>
      <c r="P68" s="138" t="s">
        <v>596</v>
      </c>
      <c r="Q68" s="138" t="s">
        <v>595</v>
      </c>
      <c r="R68" s="137"/>
      <c r="S68" s="136"/>
      <c r="T68" s="139">
        <v>2</v>
      </c>
      <c r="Z68" s="135"/>
    </row>
    <row r="69" spans="1:26" s="124" customFormat="1" ht="58.5" x14ac:dyDescent="0.25">
      <c r="A69" s="139" t="s">
        <v>738</v>
      </c>
      <c r="B69" s="144" t="s">
        <v>734</v>
      </c>
      <c r="C69" s="144" t="s">
        <v>310</v>
      </c>
      <c r="D69" s="136" t="s">
        <v>310</v>
      </c>
      <c r="E69" s="143" t="s">
        <v>86</v>
      </c>
      <c r="F69" s="139" t="s">
        <v>86</v>
      </c>
      <c r="G69" s="142">
        <v>373.97</v>
      </c>
      <c r="H69" s="142">
        <v>311.64</v>
      </c>
      <c r="I69" s="140"/>
      <c r="J69" s="141" t="s">
        <v>598</v>
      </c>
      <c r="K69" s="140">
        <v>0</v>
      </c>
      <c r="L69" s="142">
        <v>311.64</v>
      </c>
      <c r="M69" s="139">
        <v>2023</v>
      </c>
      <c r="N69" s="139">
        <v>4</v>
      </c>
      <c r="O69" s="139" t="s">
        <v>610</v>
      </c>
      <c r="P69" s="138" t="s">
        <v>609</v>
      </c>
      <c r="Q69" s="138" t="s">
        <v>608</v>
      </c>
      <c r="R69" s="137" t="s">
        <v>607</v>
      </c>
      <c r="S69" s="136"/>
      <c r="T69" s="139">
        <v>2</v>
      </c>
      <c r="Z69" s="135"/>
    </row>
    <row r="70" spans="1:26" s="124" customFormat="1" ht="58.5" x14ac:dyDescent="0.25">
      <c r="A70" s="148" t="s">
        <v>737</v>
      </c>
      <c r="B70" s="154" t="s">
        <v>732</v>
      </c>
      <c r="C70" s="154" t="s">
        <v>310</v>
      </c>
      <c r="D70" s="145" t="s">
        <v>310</v>
      </c>
      <c r="E70" s="153" t="s">
        <v>86</v>
      </c>
      <c r="F70" s="148" t="s">
        <v>86</v>
      </c>
      <c r="G70" s="152">
        <v>246.03</v>
      </c>
      <c r="H70" s="151">
        <v>205.03</v>
      </c>
      <c r="I70" s="149"/>
      <c r="J70" s="150" t="s">
        <v>598</v>
      </c>
      <c r="K70" s="149">
        <v>0</v>
      </c>
      <c r="L70" s="152">
        <v>205.03</v>
      </c>
      <c r="M70" s="148">
        <v>2023</v>
      </c>
      <c r="N70" s="148">
        <v>4</v>
      </c>
      <c r="O70" s="148" t="s">
        <v>604</v>
      </c>
      <c r="P70" s="147" t="s">
        <v>603</v>
      </c>
      <c r="Q70" s="147" t="s">
        <v>602</v>
      </c>
      <c r="R70" s="146" t="s">
        <v>601</v>
      </c>
      <c r="S70" s="145"/>
      <c r="T70" s="148">
        <v>2</v>
      </c>
      <c r="Z70" s="135"/>
    </row>
    <row r="71" spans="1:26" s="124" customFormat="1" ht="58.5" x14ac:dyDescent="0.25">
      <c r="A71" s="139" t="s">
        <v>736</v>
      </c>
      <c r="B71" s="144" t="s">
        <v>730</v>
      </c>
      <c r="C71" s="144" t="s">
        <v>310</v>
      </c>
      <c r="D71" s="136" t="s">
        <v>310</v>
      </c>
      <c r="E71" s="143" t="s">
        <v>86</v>
      </c>
      <c r="F71" s="139" t="s">
        <v>86</v>
      </c>
      <c r="G71" s="142">
        <v>393.65</v>
      </c>
      <c r="H71" s="142">
        <v>328.04</v>
      </c>
      <c r="I71" s="140"/>
      <c r="J71" s="141" t="s">
        <v>598</v>
      </c>
      <c r="K71" s="140">
        <v>0</v>
      </c>
      <c r="L71" s="142">
        <v>328.04</v>
      </c>
      <c r="M71" s="139">
        <v>2023</v>
      </c>
      <c r="N71" s="139">
        <v>4</v>
      </c>
      <c r="O71" s="139" t="s">
        <v>597</v>
      </c>
      <c r="P71" s="138" t="s">
        <v>596</v>
      </c>
      <c r="Q71" s="138" t="s">
        <v>595</v>
      </c>
      <c r="R71" s="137"/>
      <c r="S71" s="136"/>
      <c r="T71" s="139">
        <v>2</v>
      </c>
      <c r="Z71" s="135"/>
    </row>
    <row r="72" spans="1:26" s="124" customFormat="1" ht="58.5" x14ac:dyDescent="0.25">
      <c r="A72" s="139" t="s">
        <v>735</v>
      </c>
      <c r="B72" s="144" t="s">
        <v>734</v>
      </c>
      <c r="C72" s="144" t="s">
        <v>312</v>
      </c>
      <c r="D72" s="136" t="s">
        <v>312</v>
      </c>
      <c r="E72" s="143" t="s">
        <v>86</v>
      </c>
      <c r="F72" s="139" t="s">
        <v>86</v>
      </c>
      <c r="G72" s="142">
        <v>373.97</v>
      </c>
      <c r="H72" s="142">
        <v>311.64</v>
      </c>
      <c r="I72" s="140"/>
      <c r="J72" s="141" t="s">
        <v>598</v>
      </c>
      <c r="K72" s="140">
        <v>0</v>
      </c>
      <c r="L72" s="142">
        <v>311.64</v>
      </c>
      <c r="M72" s="139">
        <v>2023</v>
      </c>
      <c r="N72" s="139">
        <v>4</v>
      </c>
      <c r="O72" s="139" t="s">
        <v>610</v>
      </c>
      <c r="P72" s="138" t="s">
        <v>609</v>
      </c>
      <c r="Q72" s="138" t="s">
        <v>608</v>
      </c>
      <c r="R72" s="137" t="s">
        <v>607</v>
      </c>
      <c r="S72" s="136"/>
      <c r="T72" s="139">
        <v>2</v>
      </c>
      <c r="Z72" s="135"/>
    </row>
    <row r="73" spans="1:26" s="124" customFormat="1" ht="58.5" x14ac:dyDescent="0.25">
      <c r="A73" s="148" t="s">
        <v>733</v>
      </c>
      <c r="B73" s="154" t="s">
        <v>732</v>
      </c>
      <c r="C73" s="154" t="s">
        <v>312</v>
      </c>
      <c r="D73" s="145" t="s">
        <v>312</v>
      </c>
      <c r="E73" s="153" t="s">
        <v>86</v>
      </c>
      <c r="F73" s="148" t="s">
        <v>86</v>
      </c>
      <c r="G73" s="152">
        <v>246.03</v>
      </c>
      <c r="H73" s="151">
        <v>205.03</v>
      </c>
      <c r="I73" s="149"/>
      <c r="J73" s="150" t="s">
        <v>598</v>
      </c>
      <c r="K73" s="149">
        <v>0</v>
      </c>
      <c r="L73" s="152">
        <v>205.03</v>
      </c>
      <c r="M73" s="148">
        <v>2023</v>
      </c>
      <c r="N73" s="148">
        <v>4</v>
      </c>
      <c r="O73" s="148" t="s">
        <v>604</v>
      </c>
      <c r="P73" s="147" t="s">
        <v>603</v>
      </c>
      <c r="Q73" s="147" t="s">
        <v>602</v>
      </c>
      <c r="R73" s="146" t="s">
        <v>601</v>
      </c>
      <c r="S73" s="145"/>
      <c r="T73" s="148">
        <v>2</v>
      </c>
      <c r="Z73" s="135"/>
    </row>
    <row r="74" spans="1:26" s="124" customFormat="1" ht="58.5" x14ac:dyDescent="0.25">
      <c r="A74" s="139" t="s">
        <v>731</v>
      </c>
      <c r="B74" s="144" t="s">
        <v>730</v>
      </c>
      <c r="C74" s="144" t="s">
        <v>312</v>
      </c>
      <c r="D74" s="136" t="s">
        <v>312</v>
      </c>
      <c r="E74" s="143" t="s">
        <v>86</v>
      </c>
      <c r="F74" s="139" t="s">
        <v>86</v>
      </c>
      <c r="G74" s="142">
        <v>393.65</v>
      </c>
      <c r="H74" s="142">
        <v>328.04</v>
      </c>
      <c r="I74" s="140"/>
      <c r="J74" s="141" t="s">
        <v>598</v>
      </c>
      <c r="K74" s="140">
        <v>0</v>
      </c>
      <c r="L74" s="142">
        <v>328.04</v>
      </c>
      <c r="M74" s="139">
        <v>2023</v>
      </c>
      <c r="N74" s="139">
        <v>4</v>
      </c>
      <c r="O74" s="139" t="s">
        <v>597</v>
      </c>
      <c r="P74" s="138" t="s">
        <v>596</v>
      </c>
      <c r="Q74" s="138" t="s">
        <v>595</v>
      </c>
      <c r="R74" s="137"/>
      <c r="S74" s="136"/>
      <c r="T74" s="139">
        <v>2</v>
      </c>
      <c r="Z74" s="135"/>
    </row>
    <row r="75" spans="1:26" s="124" customFormat="1" ht="58.5" x14ac:dyDescent="0.25">
      <c r="A75" s="139" t="s">
        <v>729</v>
      </c>
      <c r="B75" s="144" t="s">
        <v>728</v>
      </c>
      <c r="C75" s="144" t="s">
        <v>314</v>
      </c>
      <c r="D75" s="136" t="s">
        <v>314</v>
      </c>
      <c r="E75" s="143" t="s">
        <v>51</v>
      </c>
      <c r="F75" s="139" t="s">
        <v>51</v>
      </c>
      <c r="G75" s="142">
        <v>14.32</v>
      </c>
      <c r="H75" s="142">
        <v>11.93</v>
      </c>
      <c r="I75" s="140"/>
      <c r="J75" s="141" t="s">
        <v>598</v>
      </c>
      <c r="K75" s="140">
        <v>0</v>
      </c>
      <c r="L75" s="142">
        <v>11.93</v>
      </c>
      <c r="M75" s="139">
        <v>2023</v>
      </c>
      <c r="N75" s="139">
        <v>4</v>
      </c>
      <c r="O75" s="139" t="s">
        <v>610</v>
      </c>
      <c r="P75" s="138" t="s">
        <v>609</v>
      </c>
      <c r="Q75" s="138" t="s">
        <v>608</v>
      </c>
      <c r="R75" s="137" t="s">
        <v>607</v>
      </c>
      <c r="S75" s="136"/>
      <c r="T75" s="139">
        <v>2</v>
      </c>
      <c r="Z75" s="135"/>
    </row>
    <row r="76" spans="1:26" s="124" customFormat="1" ht="58.5" x14ac:dyDescent="0.25">
      <c r="A76" s="148" t="s">
        <v>727</v>
      </c>
      <c r="B76" s="154" t="s">
        <v>726</v>
      </c>
      <c r="C76" s="154" t="s">
        <v>314</v>
      </c>
      <c r="D76" s="145" t="s">
        <v>314</v>
      </c>
      <c r="E76" s="153" t="s">
        <v>51</v>
      </c>
      <c r="F76" s="148" t="s">
        <v>51</v>
      </c>
      <c r="G76" s="152">
        <v>9.42</v>
      </c>
      <c r="H76" s="151">
        <v>7.85</v>
      </c>
      <c r="I76" s="149"/>
      <c r="J76" s="150" t="s">
        <v>598</v>
      </c>
      <c r="K76" s="149">
        <v>0</v>
      </c>
      <c r="L76" s="152">
        <v>7.85</v>
      </c>
      <c r="M76" s="148">
        <v>2023</v>
      </c>
      <c r="N76" s="148">
        <v>4</v>
      </c>
      <c r="O76" s="148" t="s">
        <v>604</v>
      </c>
      <c r="P76" s="147" t="s">
        <v>603</v>
      </c>
      <c r="Q76" s="147" t="s">
        <v>602</v>
      </c>
      <c r="R76" s="146" t="s">
        <v>601</v>
      </c>
      <c r="S76" s="145"/>
      <c r="T76" s="148">
        <v>2</v>
      </c>
      <c r="Z76" s="135"/>
    </row>
    <row r="77" spans="1:26" s="124" customFormat="1" ht="58.5" x14ac:dyDescent="0.25">
      <c r="A77" s="139" t="s">
        <v>725</v>
      </c>
      <c r="B77" s="144" t="s">
        <v>724</v>
      </c>
      <c r="C77" s="144" t="s">
        <v>314</v>
      </c>
      <c r="D77" s="136" t="s">
        <v>314</v>
      </c>
      <c r="E77" s="143" t="s">
        <v>51</v>
      </c>
      <c r="F77" s="139" t="s">
        <v>51</v>
      </c>
      <c r="G77" s="142">
        <v>15.07</v>
      </c>
      <c r="H77" s="142">
        <v>12.56</v>
      </c>
      <c r="I77" s="140"/>
      <c r="J77" s="141" t="s">
        <v>598</v>
      </c>
      <c r="K77" s="140">
        <v>0</v>
      </c>
      <c r="L77" s="142">
        <v>12.56</v>
      </c>
      <c r="M77" s="139">
        <v>2023</v>
      </c>
      <c r="N77" s="139">
        <v>4</v>
      </c>
      <c r="O77" s="139" t="s">
        <v>597</v>
      </c>
      <c r="P77" s="138" t="s">
        <v>596</v>
      </c>
      <c r="Q77" s="138" t="s">
        <v>595</v>
      </c>
      <c r="R77" s="137"/>
      <c r="S77" s="136"/>
      <c r="T77" s="139">
        <v>2</v>
      </c>
      <c r="Z77" s="135"/>
    </row>
    <row r="78" spans="1:26" s="124" customFormat="1" ht="58.5" x14ac:dyDescent="0.25">
      <c r="A78" s="139" t="s">
        <v>723</v>
      </c>
      <c r="B78" s="144" t="s">
        <v>617</v>
      </c>
      <c r="C78" s="144" t="s">
        <v>316</v>
      </c>
      <c r="D78" s="136" t="s">
        <v>316</v>
      </c>
      <c r="E78" s="143" t="s">
        <v>295</v>
      </c>
      <c r="F78" s="139" t="s">
        <v>295</v>
      </c>
      <c r="G78" s="142">
        <v>1063.3399999999999</v>
      </c>
      <c r="H78" s="142">
        <v>886.12</v>
      </c>
      <c r="I78" s="140"/>
      <c r="J78" s="141" t="s">
        <v>598</v>
      </c>
      <c r="K78" s="140">
        <v>0</v>
      </c>
      <c r="L78" s="142">
        <v>886.12</v>
      </c>
      <c r="M78" s="139">
        <v>2023</v>
      </c>
      <c r="N78" s="139">
        <v>4</v>
      </c>
      <c r="O78" s="139" t="s">
        <v>610</v>
      </c>
      <c r="P78" s="138" t="s">
        <v>609</v>
      </c>
      <c r="Q78" s="138" t="s">
        <v>608</v>
      </c>
      <c r="R78" s="137" t="s">
        <v>607</v>
      </c>
      <c r="S78" s="136"/>
      <c r="T78" s="139">
        <v>2</v>
      </c>
      <c r="Z78" s="135"/>
    </row>
    <row r="79" spans="1:26" s="124" customFormat="1" ht="58.5" x14ac:dyDescent="0.25">
      <c r="A79" s="148" t="s">
        <v>722</v>
      </c>
      <c r="B79" s="154" t="s">
        <v>615</v>
      </c>
      <c r="C79" s="154" t="s">
        <v>316</v>
      </c>
      <c r="D79" s="145" t="s">
        <v>316</v>
      </c>
      <c r="E79" s="153" t="s">
        <v>295</v>
      </c>
      <c r="F79" s="148" t="s">
        <v>295</v>
      </c>
      <c r="G79" s="152">
        <v>699.57</v>
      </c>
      <c r="H79" s="151">
        <v>582.98</v>
      </c>
      <c r="I79" s="149"/>
      <c r="J79" s="150" t="s">
        <v>598</v>
      </c>
      <c r="K79" s="149">
        <v>0</v>
      </c>
      <c r="L79" s="152">
        <v>582.98</v>
      </c>
      <c r="M79" s="148">
        <v>2023</v>
      </c>
      <c r="N79" s="148">
        <v>4</v>
      </c>
      <c r="O79" s="148" t="s">
        <v>604</v>
      </c>
      <c r="P79" s="147" t="s">
        <v>603</v>
      </c>
      <c r="Q79" s="147" t="s">
        <v>602</v>
      </c>
      <c r="R79" s="146" t="s">
        <v>601</v>
      </c>
      <c r="S79" s="145"/>
      <c r="T79" s="148">
        <v>2</v>
      </c>
      <c r="Z79" s="135"/>
    </row>
    <row r="80" spans="1:26" s="124" customFormat="1" ht="58.5" x14ac:dyDescent="0.25">
      <c r="A80" s="139" t="s">
        <v>721</v>
      </c>
      <c r="B80" s="144" t="s">
        <v>613</v>
      </c>
      <c r="C80" s="144" t="s">
        <v>316</v>
      </c>
      <c r="D80" s="136" t="s">
        <v>316</v>
      </c>
      <c r="E80" s="143" t="s">
        <v>295</v>
      </c>
      <c r="F80" s="139" t="s">
        <v>295</v>
      </c>
      <c r="G80" s="142">
        <v>1119.31</v>
      </c>
      <c r="H80" s="142">
        <v>932.76</v>
      </c>
      <c r="I80" s="140"/>
      <c r="J80" s="141" t="s">
        <v>598</v>
      </c>
      <c r="K80" s="140">
        <v>0</v>
      </c>
      <c r="L80" s="142">
        <v>932.76</v>
      </c>
      <c r="M80" s="139">
        <v>2023</v>
      </c>
      <c r="N80" s="139">
        <v>4</v>
      </c>
      <c r="O80" s="139" t="s">
        <v>597</v>
      </c>
      <c r="P80" s="138" t="s">
        <v>596</v>
      </c>
      <c r="Q80" s="138" t="s">
        <v>595</v>
      </c>
      <c r="R80" s="137"/>
      <c r="S80" s="136"/>
      <c r="T80" s="139">
        <v>2</v>
      </c>
      <c r="Z80" s="135"/>
    </row>
    <row r="81" spans="1:26" s="124" customFormat="1" ht="58.5" x14ac:dyDescent="0.25">
      <c r="A81" s="139" t="s">
        <v>720</v>
      </c>
      <c r="B81" s="144" t="s">
        <v>719</v>
      </c>
      <c r="C81" s="144" t="s">
        <v>318</v>
      </c>
      <c r="D81" s="136" t="s">
        <v>318</v>
      </c>
      <c r="E81" s="143" t="s">
        <v>295</v>
      </c>
      <c r="F81" s="139" t="s">
        <v>295</v>
      </c>
      <c r="G81" s="142">
        <v>83.27</v>
      </c>
      <c r="H81" s="142">
        <v>69.39</v>
      </c>
      <c r="I81" s="140"/>
      <c r="J81" s="141" t="s">
        <v>598</v>
      </c>
      <c r="K81" s="140">
        <v>0</v>
      </c>
      <c r="L81" s="142">
        <v>69.39</v>
      </c>
      <c r="M81" s="139">
        <v>2023</v>
      </c>
      <c r="N81" s="139">
        <v>4</v>
      </c>
      <c r="O81" s="139" t="s">
        <v>610</v>
      </c>
      <c r="P81" s="138" t="s">
        <v>609</v>
      </c>
      <c r="Q81" s="138" t="s">
        <v>608</v>
      </c>
      <c r="R81" s="137" t="s">
        <v>607</v>
      </c>
      <c r="S81" s="136"/>
      <c r="T81" s="139">
        <v>2</v>
      </c>
      <c r="Z81" s="135"/>
    </row>
    <row r="82" spans="1:26" s="124" customFormat="1" ht="58.5" x14ac:dyDescent="0.25">
      <c r="A82" s="148" t="s">
        <v>718</v>
      </c>
      <c r="B82" s="154" t="s">
        <v>717</v>
      </c>
      <c r="C82" s="154" t="s">
        <v>318</v>
      </c>
      <c r="D82" s="145" t="s">
        <v>318</v>
      </c>
      <c r="E82" s="153" t="s">
        <v>295</v>
      </c>
      <c r="F82" s="148" t="s">
        <v>295</v>
      </c>
      <c r="G82" s="152">
        <v>54.78</v>
      </c>
      <c r="H82" s="151">
        <v>45.65</v>
      </c>
      <c r="I82" s="149"/>
      <c r="J82" s="150" t="s">
        <v>598</v>
      </c>
      <c r="K82" s="149">
        <v>0</v>
      </c>
      <c r="L82" s="152">
        <v>45.65</v>
      </c>
      <c r="M82" s="148">
        <v>2023</v>
      </c>
      <c r="N82" s="148">
        <v>4</v>
      </c>
      <c r="O82" s="148" t="s">
        <v>604</v>
      </c>
      <c r="P82" s="147" t="s">
        <v>603</v>
      </c>
      <c r="Q82" s="147" t="s">
        <v>602</v>
      </c>
      <c r="R82" s="146" t="s">
        <v>601</v>
      </c>
      <c r="S82" s="145"/>
      <c r="T82" s="148">
        <v>2</v>
      </c>
      <c r="Z82" s="135"/>
    </row>
    <row r="83" spans="1:26" s="124" customFormat="1" ht="58.5" x14ac:dyDescent="0.25">
      <c r="A83" s="139" t="s">
        <v>716</v>
      </c>
      <c r="B83" s="144" t="s">
        <v>715</v>
      </c>
      <c r="C83" s="144" t="s">
        <v>318</v>
      </c>
      <c r="D83" s="136" t="s">
        <v>318</v>
      </c>
      <c r="E83" s="143" t="s">
        <v>295</v>
      </c>
      <c r="F83" s="139" t="s">
        <v>295</v>
      </c>
      <c r="G83" s="142">
        <v>87.65</v>
      </c>
      <c r="H83" s="142">
        <v>73.040000000000006</v>
      </c>
      <c r="I83" s="140"/>
      <c r="J83" s="141" t="s">
        <v>598</v>
      </c>
      <c r="K83" s="140">
        <v>0</v>
      </c>
      <c r="L83" s="142">
        <v>73.040000000000006</v>
      </c>
      <c r="M83" s="139">
        <v>2023</v>
      </c>
      <c r="N83" s="139">
        <v>4</v>
      </c>
      <c r="O83" s="139" t="s">
        <v>597</v>
      </c>
      <c r="P83" s="138" t="s">
        <v>596</v>
      </c>
      <c r="Q83" s="138" t="s">
        <v>595</v>
      </c>
      <c r="R83" s="137"/>
      <c r="S83" s="136"/>
      <c r="T83" s="139">
        <v>2</v>
      </c>
      <c r="Z83" s="135"/>
    </row>
    <row r="84" spans="1:26" s="124" customFormat="1" ht="58.5" x14ac:dyDescent="0.25">
      <c r="A84" s="139" t="s">
        <v>714</v>
      </c>
      <c r="B84" s="144" t="s">
        <v>713</v>
      </c>
      <c r="C84" s="144" t="s">
        <v>320</v>
      </c>
      <c r="D84" s="136" t="s">
        <v>320</v>
      </c>
      <c r="E84" s="143" t="s">
        <v>86</v>
      </c>
      <c r="F84" s="139" t="s">
        <v>86</v>
      </c>
      <c r="G84" s="142">
        <v>1471.33</v>
      </c>
      <c r="H84" s="142">
        <v>1226.1099999999999</v>
      </c>
      <c r="I84" s="140"/>
      <c r="J84" s="141" t="s">
        <v>598</v>
      </c>
      <c r="K84" s="140">
        <v>0</v>
      </c>
      <c r="L84" s="142">
        <v>1226.1099999999999</v>
      </c>
      <c r="M84" s="139">
        <v>2023</v>
      </c>
      <c r="N84" s="139">
        <v>4</v>
      </c>
      <c r="O84" s="139" t="s">
        <v>610</v>
      </c>
      <c r="P84" s="138" t="s">
        <v>609</v>
      </c>
      <c r="Q84" s="138" t="s">
        <v>608</v>
      </c>
      <c r="R84" s="137" t="s">
        <v>607</v>
      </c>
      <c r="S84" s="136"/>
      <c r="T84" s="139">
        <v>2</v>
      </c>
      <c r="Z84" s="135"/>
    </row>
    <row r="85" spans="1:26" s="124" customFormat="1" ht="58.5" x14ac:dyDescent="0.25">
      <c r="A85" s="148" t="s">
        <v>712</v>
      </c>
      <c r="B85" s="154" t="s">
        <v>711</v>
      </c>
      <c r="C85" s="154" t="s">
        <v>320</v>
      </c>
      <c r="D85" s="145" t="s">
        <v>320</v>
      </c>
      <c r="E85" s="153" t="s">
        <v>86</v>
      </c>
      <c r="F85" s="148" t="s">
        <v>86</v>
      </c>
      <c r="G85" s="152">
        <v>967.98</v>
      </c>
      <c r="H85" s="151">
        <v>806.65</v>
      </c>
      <c r="I85" s="149"/>
      <c r="J85" s="150" t="s">
        <v>598</v>
      </c>
      <c r="K85" s="149">
        <v>0</v>
      </c>
      <c r="L85" s="152">
        <v>806.65</v>
      </c>
      <c r="M85" s="148">
        <v>2023</v>
      </c>
      <c r="N85" s="148">
        <v>4</v>
      </c>
      <c r="O85" s="148" t="s">
        <v>604</v>
      </c>
      <c r="P85" s="147" t="s">
        <v>603</v>
      </c>
      <c r="Q85" s="147" t="s">
        <v>602</v>
      </c>
      <c r="R85" s="146" t="s">
        <v>601</v>
      </c>
      <c r="S85" s="145"/>
      <c r="T85" s="148">
        <v>2</v>
      </c>
      <c r="Z85" s="135"/>
    </row>
    <row r="86" spans="1:26" s="124" customFormat="1" ht="58.5" x14ac:dyDescent="0.25">
      <c r="A86" s="139" t="s">
        <v>710</v>
      </c>
      <c r="B86" s="144" t="s">
        <v>709</v>
      </c>
      <c r="C86" s="144" t="s">
        <v>320</v>
      </c>
      <c r="D86" s="136" t="s">
        <v>320</v>
      </c>
      <c r="E86" s="143" t="s">
        <v>86</v>
      </c>
      <c r="F86" s="139" t="s">
        <v>86</v>
      </c>
      <c r="G86" s="142">
        <v>1548.77</v>
      </c>
      <c r="H86" s="142">
        <v>1290.6400000000001</v>
      </c>
      <c r="I86" s="140"/>
      <c r="J86" s="141" t="s">
        <v>598</v>
      </c>
      <c r="K86" s="140">
        <v>0</v>
      </c>
      <c r="L86" s="142">
        <v>1290.6400000000001</v>
      </c>
      <c r="M86" s="139">
        <v>2023</v>
      </c>
      <c r="N86" s="139">
        <v>4</v>
      </c>
      <c r="O86" s="139" t="s">
        <v>597</v>
      </c>
      <c r="P86" s="138" t="s">
        <v>596</v>
      </c>
      <c r="Q86" s="138" t="s">
        <v>595</v>
      </c>
      <c r="R86" s="137"/>
      <c r="S86" s="136"/>
      <c r="T86" s="139">
        <v>2</v>
      </c>
      <c r="Z86" s="135"/>
    </row>
    <row r="87" spans="1:26" s="124" customFormat="1" ht="58.5" x14ac:dyDescent="0.25">
      <c r="A87" s="139" t="s">
        <v>708</v>
      </c>
      <c r="B87" s="144" t="s">
        <v>653</v>
      </c>
      <c r="C87" s="144" t="s">
        <v>705</v>
      </c>
      <c r="D87" s="136" t="s">
        <v>705</v>
      </c>
      <c r="E87" s="143" t="s">
        <v>86</v>
      </c>
      <c r="F87" s="139" t="s">
        <v>86</v>
      </c>
      <c r="G87" s="142">
        <v>243.17</v>
      </c>
      <c r="H87" s="142">
        <v>202.64</v>
      </c>
      <c r="I87" s="140"/>
      <c r="J87" s="141" t="s">
        <v>598</v>
      </c>
      <c r="K87" s="140">
        <v>0</v>
      </c>
      <c r="L87" s="142">
        <v>202.64</v>
      </c>
      <c r="M87" s="139">
        <v>2023</v>
      </c>
      <c r="N87" s="139">
        <v>4</v>
      </c>
      <c r="O87" s="139" t="s">
        <v>610</v>
      </c>
      <c r="P87" s="138" t="s">
        <v>609</v>
      </c>
      <c r="Q87" s="138" t="s">
        <v>608</v>
      </c>
      <c r="R87" s="137" t="s">
        <v>607</v>
      </c>
      <c r="S87" s="136"/>
      <c r="T87" s="139">
        <v>2</v>
      </c>
      <c r="Z87" s="135"/>
    </row>
    <row r="88" spans="1:26" s="124" customFormat="1" ht="58.5" x14ac:dyDescent="0.25">
      <c r="A88" s="148" t="s">
        <v>707</v>
      </c>
      <c r="B88" s="154" t="s">
        <v>651</v>
      </c>
      <c r="C88" s="154" t="s">
        <v>705</v>
      </c>
      <c r="D88" s="145" t="s">
        <v>705</v>
      </c>
      <c r="E88" s="153" t="s">
        <v>86</v>
      </c>
      <c r="F88" s="148" t="s">
        <v>86</v>
      </c>
      <c r="G88" s="152">
        <v>159.97999999999999</v>
      </c>
      <c r="H88" s="151">
        <v>133.32</v>
      </c>
      <c r="I88" s="149"/>
      <c r="J88" s="150" t="s">
        <v>598</v>
      </c>
      <c r="K88" s="149">
        <v>0</v>
      </c>
      <c r="L88" s="152">
        <v>133.32</v>
      </c>
      <c r="M88" s="148">
        <v>2023</v>
      </c>
      <c r="N88" s="148">
        <v>4</v>
      </c>
      <c r="O88" s="148" t="s">
        <v>604</v>
      </c>
      <c r="P88" s="147" t="s">
        <v>603</v>
      </c>
      <c r="Q88" s="147" t="s">
        <v>602</v>
      </c>
      <c r="R88" s="146" t="s">
        <v>601</v>
      </c>
      <c r="S88" s="145"/>
      <c r="T88" s="148">
        <v>2</v>
      </c>
      <c r="Z88" s="135"/>
    </row>
    <row r="89" spans="1:26" s="124" customFormat="1" ht="58.5" x14ac:dyDescent="0.25">
      <c r="A89" s="139" t="s">
        <v>706</v>
      </c>
      <c r="B89" s="144" t="s">
        <v>649</v>
      </c>
      <c r="C89" s="144" t="s">
        <v>705</v>
      </c>
      <c r="D89" s="136" t="s">
        <v>705</v>
      </c>
      <c r="E89" s="143" t="s">
        <v>86</v>
      </c>
      <c r="F89" s="139" t="s">
        <v>86</v>
      </c>
      <c r="G89" s="142">
        <v>255.96</v>
      </c>
      <c r="H89" s="142">
        <v>213.3</v>
      </c>
      <c r="I89" s="140"/>
      <c r="J89" s="141" t="s">
        <v>598</v>
      </c>
      <c r="K89" s="140">
        <v>0</v>
      </c>
      <c r="L89" s="142">
        <v>213.3</v>
      </c>
      <c r="M89" s="139">
        <v>2023</v>
      </c>
      <c r="N89" s="139">
        <v>4</v>
      </c>
      <c r="O89" s="139" t="s">
        <v>597</v>
      </c>
      <c r="P89" s="138" t="s">
        <v>596</v>
      </c>
      <c r="Q89" s="138" t="s">
        <v>595</v>
      </c>
      <c r="R89" s="137"/>
      <c r="S89" s="136"/>
      <c r="T89" s="139">
        <v>2</v>
      </c>
      <c r="Z89" s="135"/>
    </row>
    <row r="90" spans="1:26" s="124" customFormat="1" ht="58.5" x14ac:dyDescent="0.25">
      <c r="A90" s="139" t="s">
        <v>704</v>
      </c>
      <c r="B90" s="144" t="s">
        <v>653</v>
      </c>
      <c r="C90" s="144" t="s">
        <v>701</v>
      </c>
      <c r="D90" s="136" t="s">
        <v>701</v>
      </c>
      <c r="E90" s="143" t="s">
        <v>86</v>
      </c>
      <c r="F90" s="139" t="s">
        <v>86</v>
      </c>
      <c r="G90" s="142">
        <v>360.24</v>
      </c>
      <c r="H90" s="142">
        <v>300.2</v>
      </c>
      <c r="I90" s="140"/>
      <c r="J90" s="141" t="s">
        <v>598</v>
      </c>
      <c r="K90" s="140">
        <v>0</v>
      </c>
      <c r="L90" s="142">
        <v>300.2</v>
      </c>
      <c r="M90" s="139">
        <v>2023</v>
      </c>
      <c r="N90" s="139">
        <v>4</v>
      </c>
      <c r="O90" s="139" t="s">
        <v>610</v>
      </c>
      <c r="P90" s="138" t="s">
        <v>609</v>
      </c>
      <c r="Q90" s="138" t="s">
        <v>608</v>
      </c>
      <c r="R90" s="137" t="s">
        <v>607</v>
      </c>
      <c r="S90" s="136"/>
      <c r="T90" s="139">
        <v>2</v>
      </c>
      <c r="Z90" s="135"/>
    </row>
    <row r="91" spans="1:26" s="124" customFormat="1" ht="58.5" x14ac:dyDescent="0.25">
      <c r="A91" s="148" t="s">
        <v>703</v>
      </c>
      <c r="B91" s="154" t="s">
        <v>651</v>
      </c>
      <c r="C91" s="154" t="s">
        <v>701</v>
      </c>
      <c r="D91" s="145" t="s">
        <v>701</v>
      </c>
      <c r="E91" s="153" t="s">
        <v>86</v>
      </c>
      <c r="F91" s="148" t="s">
        <v>86</v>
      </c>
      <c r="G91" s="152">
        <v>237</v>
      </c>
      <c r="H91" s="151">
        <v>197.5</v>
      </c>
      <c r="I91" s="149"/>
      <c r="J91" s="150" t="s">
        <v>598</v>
      </c>
      <c r="K91" s="149">
        <v>0</v>
      </c>
      <c r="L91" s="152">
        <v>197.5</v>
      </c>
      <c r="M91" s="148">
        <v>2023</v>
      </c>
      <c r="N91" s="148">
        <v>4</v>
      </c>
      <c r="O91" s="148" t="s">
        <v>604</v>
      </c>
      <c r="P91" s="147" t="s">
        <v>603</v>
      </c>
      <c r="Q91" s="147" t="s">
        <v>602</v>
      </c>
      <c r="R91" s="146" t="s">
        <v>601</v>
      </c>
      <c r="S91" s="145"/>
      <c r="T91" s="148">
        <v>2</v>
      </c>
      <c r="Z91" s="135"/>
    </row>
    <row r="92" spans="1:26" s="124" customFormat="1" ht="58.5" x14ac:dyDescent="0.25">
      <c r="A92" s="139" t="s">
        <v>702</v>
      </c>
      <c r="B92" s="144" t="s">
        <v>649</v>
      </c>
      <c r="C92" s="144" t="s">
        <v>701</v>
      </c>
      <c r="D92" s="136" t="s">
        <v>701</v>
      </c>
      <c r="E92" s="143" t="s">
        <v>86</v>
      </c>
      <c r="F92" s="139" t="s">
        <v>86</v>
      </c>
      <c r="G92" s="142">
        <v>379.2</v>
      </c>
      <c r="H92" s="142">
        <v>316</v>
      </c>
      <c r="I92" s="140"/>
      <c r="J92" s="141" t="s">
        <v>598</v>
      </c>
      <c r="K92" s="140">
        <v>0</v>
      </c>
      <c r="L92" s="142">
        <v>316</v>
      </c>
      <c r="M92" s="139">
        <v>2023</v>
      </c>
      <c r="N92" s="139">
        <v>4</v>
      </c>
      <c r="O92" s="139" t="s">
        <v>597</v>
      </c>
      <c r="P92" s="138" t="s">
        <v>596</v>
      </c>
      <c r="Q92" s="138" t="s">
        <v>595</v>
      </c>
      <c r="R92" s="137"/>
      <c r="S92" s="136"/>
      <c r="T92" s="139">
        <v>2</v>
      </c>
      <c r="Z92" s="135"/>
    </row>
    <row r="93" spans="1:26" s="124" customFormat="1" ht="58.5" x14ac:dyDescent="0.25">
      <c r="A93" s="139" t="s">
        <v>700</v>
      </c>
      <c r="B93" s="144" t="s">
        <v>647</v>
      </c>
      <c r="C93" s="144" t="s">
        <v>697</v>
      </c>
      <c r="D93" s="136" t="s">
        <v>697</v>
      </c>
      <c r="E93" s="143" t="s">
        <v>86</v>
      </c>
      <c r="F93" s="139" t="s">
        <v>86</v>
      </c>
      <c r="G93" s="142">
        <v>89.65</v>
      </c>
      <c r="H93" s="142">
        <v>74.709999999999994</v>
      </c>
      <c r="I93" s="140"/>
      <c r="J93" s="141" t="s">
        <v>598</v>
      </c>
      <c r="K93" s="140">
        <v>0</v>
      </c>
      <c r="L93" s="142">
        <v>74.709999999999994</v>
      </c>
      <c r="M93" s="139">
        <v>2023</v>
      </c>
      <c r="N93" s="139">
        <v>4</v>
      </c>
      <c r="O93" s="139" t="s">
        <v>610</v>
      </c>
      <c r="P93" s="138" t="s">
        <v>609</v>
      </c>
      <c r="Q93" s="138" t="s">
        <v>608</v>
      </c>
      <c r="R93" s="137" t="s">
        <v>607</v>
      </c>
      <c r="S93" s="136"/>
      <c r="T93" s="139">
        <v>2</v>
      </c>
      <c r="Z93" s="135"/>
    </row>
    <row r="94" spans="1:26" s="124" customFormat="1" ht="58.5" x14ac:dyDescent="0.25">
      <c r="A94" s="148" t="s">
        <v>699</v>
      </c>
      <c r="B94" s="154" t="s">
        <v>645</v>
      </c>
      <c r="C94" s="154" t="s">
        <v>697</v>
      </c>
      <c r="D94" s="145" t="s">
        <v>697</v>
      </c>
      <c r="E94" s="153" t="s">
        <v>86</v>
      </c>
      <c r="F94" s="148" t="s">
        <v>86</v>
      </c>
      <c r="G94" s="152">
        <v>58.98</v>
      </c>
      <c r="H94" s="151">
        <v>49.15</v>
      </c>
      <c r="I94" s="149"/>
      <c r="J94" s="150" t="s">
        <v>598</v>
      </c>
      <c r="K94" s="149">
        <v>0</v>
      </c>
      <c r="L94" s="152">
        <v>49.15</v>
      </c>
      <c r="M94" s="148">
        <v>2023</v>
      </c>
      <c r="N94" s="148">
        <v>4</v>
      </c>
      <c r="O94" s="148" t="s">
        <v>604</v>
      </c>
      <c r="P94" s="147" t="s">
        <v>603</v>
      </c>
      <c r="Q94" s="147" t="s">
        <v>602</v>
      </c>
      <c r="R94" s="146" t="s">
        <v>601</v>
      </c>
      <c r="S94" s="145"/>
      <c r="T94" s="148">
        <v>2</v>
      </c>
      <c r="Z94" s="135"/>
    </row>
    <row r="95" spans="1:26" s="124" customFormat="1" ht="58.5" x14ac:dyDescent="0.25">
      <c r="A95" s="139" t="s">
        <v>698</v>
      </c>
      <c r="B95" s="144" t="s">
        <v>643</v>
      </c>
      <c r="C95" s="144" t="s">
        <v>697</v>
      </c>
      <c r="D95" s="136" t="s">
        <v>697</v>
      </c>
      <c r="E95" s="143" t="s">
        <v>86</v>
      </c>
      <c r="F95" s="139" t="s">
        <v>86</v>
      </c>
      <c r="G95" s="142">
        <v>94.37</v>
      </c>
      <c r="H95" s="142">
        <v>78.64</v>
      </c>
      <c r="I95" s="140"/>
      <c r="J95" s="141" t="s">
        <v>598</v>
      </c>
      <c r="K95" s="140">
        <v>0</v>
      </c>
      <c r="L95" s="142">
        <v>78.64</v>
      </c>
      <c r="M95" s="139">
        <v>2023</v>
      </c>
      <c r="N95" s="139">
        <v>4</v>
      </c>
      <c r="O95" s="139" t="s">
        <v>597</v>
      </c>
      <c r="P95" s="138" t="s">
        <v>596</v>
      </c>
      <c r="Q95" s="138" t="s">
        <v>595</v>
      </c>
      <c r="R95" s="137"/>
      <c r="S95" s="136"/>
      <c r="T95" s="139">
        <v>2</v>
      </c>
      <c r="Z95" s="135"/>
    </row>
    <row r="96" spans="1:26" s="124" customFormat="1" ht="58.5" x14ac:dyDescent="0.25">
      <c r="A96" s="139" t="s">
        <v>696</v>
      </c>
      <c r="B96" s="144" t="s">
        <v>695</v>
      </c>
      <c r="C96" s="144" t="s">
        <v>334</v>
      </c>
      <c r="D96" s="136" t="s">
        <v>334</v>
      </c>
      <c r="E96" s="143" t="s">
        <v>86</v>
      </c>
      <c r="F96" s="139" t="s">
        <v>86</v>
      </c>
      <c r="G96" s="142">
        <v>168.54</v>
      </c>
      <c r="H96" s="142">
        <v>140.44999999999999</v>
      </c>
      <c r="I96" s="140"/>
      <c r="J96" s="141" t="s">
        <v>598</v>
      </c>
      <c r="K96" s="140">
        <v>0</v>
      </c>
      <c r="L96" s="142">
        <v>140.44999999999999</v>
      </c>
      <c r="M96" s="139">
        <v>2023</v>
      </c>
      <c r="N96" s="139">
        <v>4</v>
      </c>
      <c r="O96" s="139" t="s">
        <v>610</v>
      </c>
      <c r="P96" s="138" t="s">
        <v>609</v>
      </c>
      <c r="Q96" s="138" t="s">
        <v>608</v>
      </c>
      <c r="R96" s="137" t="s">
        <v>607</v>
      </c>
      <c r="S96" s="136"/>
      <c r="T96" s="139">
        <v>2</v>
      </c>
      <c r="Z96" s="135"/>
    </row>
    <row r="97" spans="1:26" s="124" customFormat="1" ht="58.5" x14ac:dyDescent="0.25">
      <c r="A97" s="148" t="s">
        <v>694</v>
      </c>
      <c r="B97" s="154" t="s">
        <v>693</v>
      </c>
      <c r="C97" s="154" t="s">
        <v>334</v>
      </c>
      <c r="D97" s="145" t="s">
        <v>334</v>
      </c>
      <c r="E97" s="153" t="s">
        <v>86</v>
      </c>
      <c r="F97" s="148" t="s">
        <v>86</v>
      </c>
      <c r="G97" s="152">
        <v>110.88</v>
      </c>
      <c r="H97" s="151">
        <v>92.4</v>
      </c>
      <c r="I97" s="149"/>
      <c r="J97" s="150" t="s">
        <v>598</v>
      </c>
      <c r="K97" s="149">
        <v>0</v>
      </c>
      <c r="L97" s="152">
        <v>92.4</v>
      </c>
      <c r="M97" s="148">
        <v>2023</v>
      </c>
      <c r="N97" s="148">
        <v>4</v>
      </c>
      <c r="O97" s="148" t="s">
        <v>604</v>
      </c>
      <c r="P97" s="147" t="s">
        <v>603</v>
      </c>
      <c r="Q97" s="147" t="s">
        <v>602</v>
      </c>
      <c r="R97" s="146" t="s">
        <v>601</v>
      </c>
      <c r="S97" s="145"/>
      <c r="T97" s="148">
        <v>2</v>
      </c>
      <c r="Z97" s="135"/>
    </row>
    <row r="98" spans="1:26" s="124" customFormat="1" ht="58.5" x14ac:dyDescent="0.25">
      <c r="A98" s="139" t="s">
        <v>692</v>
      </c>
      <c r="B98" s="144" t="s">
        <v>691</v>
      </c>
      <c r="C98" s="144" t="s">
        <v>334</v>
      </c>
      <c r="D98" s="136" t="s">
        <v>334</v>
      </c>
      <c r="E98" s="143" t="s">
        <v>86</v>
      </c>
      <c r="F98" s="139" t="s">
        <v>86</v>
      </c>
      <c r="G98" s="142">
        <v>177.41</v>
      </c>
      <c r="H98" s="142">
        <v>147.84</v>
      </c>
      <c r="I98" s="140"/>
      <c r="J98" s="141" t="s">
        <v>598</v>
      </c>
      <c r="K98" s="140">
        <v>0</v>
      </c>
      <c r="L98" s="142">
        <v>147.84</v>
      </c>
      <c r="M98" s="139">
        <v>2023</v>
      </c>
      <c r="N98" s="139">
        <v>4</v>
      </c>
      <c r="O98" s="139" t="s">
        <v>597</v>
      </c>
      <c r="P98" s="138" t="s">
        <v>596</v>
      </c>
      <c r="Q98" s="138" t="s">
        <v>595</v>
      </c>
      <c r="R98" s="137"/>
      <c r="S98" s="136"/>
      <c r="T98" s="139">
        <v>2</v>
      </c>
      <c r="Z98" s="135"/>
    </row>
    <row r="99" spans="1:26" s="124" customFormat="1" ht="58.5" x14ac:dyDescent="0.25">
      <c r="A99" s="139" t="s">
        <v>690</v>
      </c>
      <c r="B99" s="144" t="s">
        <v>689</v>
      </c>
      <c r="C99" s="144" t="s">
        <v>338</v>
      </c>
      <c r="D99" s="136" t="s">
        <v>338</v>
      </c>
      <c r="E99" s="143" t="s">
        <v>86</v>
      </c>
      <c r="F99" s="139" t="s">
        <v>86</v>
      </c>
      <c r="G99" s="142">
        <v>36480</v>
      </c>
      <c r="H99" s="142">
        <v>30400</v>
      </c>
      <c r="I99" s="140"/>
      <c r="J99" s="141" t="s">
        <v>598</v>
      </c>
      <c r="K99" s="140">
        <v>0</v>
      </c>
      <c r="L99" s="142">
        <v>30400</v>
      </c>
      <c r="M99" s="139">
        <v>2023</v>
      </c>
      <c r="N99" s="139">
        <v>4</v>
      </c>
      <c r="O99" s="139" t="s">
        <v>610</v>
      </c>
      <c r="P99" s="138" t="s">
        <v>609</v>
      </c>
      <c r="Q99" s="138" t="s">
        <v>608</v>
      </c>
      <c r="R99" s="137" t="s">
        <v>607</v>
      </c>
      <c r="S99" s="136"/>
      <c r="T99" s="139">
        <v>2</v>
      </c>
      <c r="Z99" s="135"/>
    </row>
    <row r="100" spans="1:26" s="124" customFormat="1" ht="58.5" x14ac:dyDescent="0.25">
      <c r="A100" s="148" t="s">
        <v>688</v>
      </c>
      <c r="B100" s="154" t="s">
        <v>687</v>
      </c>
      <c r="C100" s="154" t="s">
        <v>338</v>
      </c>
      <c r="D100" s="145" t="s">
        <v>338</v>
      </c>
      <c r="E100" s="153" t="s">
        <v>86</v>
      </c>
      <c r="F100" s="148" t="s">
        <v>86</v>
      </c>
      <c r="G100" s="152">
        <v>24000</v>
      </c>
      <c r="H100" s="151">
        <v>20000</v>
      </c>
      <c r="I100" s="149"/>
      <c r="J100" s="150" t="s">
        <v>598</v>
      </c>
      <c r="K100" s="149">
        <v>0</v>
      </c>
      <c r="L100" s="152">
        <v>20000</v>
      </c>
      <c r="M100" s="148">
        <v>2023</v>
      </c>
      <c r="N100" s="148">
        <v>4</v>
      </c>
      <c r="O100" s="148" t="s">
        <v>604</v>
      </c>
      <c r="P100" s="147" t="s">
        <v>603</v>
      </c>
      <c r="Q100" s="147" t="s">
        <v>602</v>
      </c>
      <c r="R100" s="146" t="s">
        <v>601</v>
      </c>
      <c r="S100" s="145"/>
      <c r="T100" s="148">
        <v>2</v>
      </c>
      <c r="Z100" s="135"/>
    </row>
    <row r="101" spans="1:26" s="124" customFormat="1" ht="58.5" x14ac:dyDescent="0.25">
      <c r="A101" s="139" t="s">
        <v>686</v>
      </c>
      <c r="B101" s="144" t="s">
        <v>685</v>
      </c>
      <c r="C101" s="144" t="s">
        <v>338</v>
      </c>
      <c r="D101" s="136" t="s">
        <v>338</v>
      </c>
      <c r="E101" s="143" t="s">
        <v>86</v>
      </c>
      <c r="F101" s="139" t="s">
        <v>86</v>
      </c>
      <c r="G101" s="142">
        <v>38400</v>
      </c>
      <c r="H101" s="142">
        <v>32000</v>
      </c>
      <c r="I101" s="140"/>
      <c r="J101" s="141" t="s">
        <v>598</v>
      </c>
      <c r="K101" s="140">
        <v>0</v>
      </c>
      <c r="L101" s="142">
        <v>32000</v>
      </c>
      <c r="M101" s="139">
        <v>2023</v>
      </c>
      <c r="N101" s="139">
        <v>4</v>
      </c>
      <c r="O101" s="139" t="s">
        <v>597</v>
      </c>
      <c r="P101" s="138" t="s">
        <v>596</v>
      </c>
      <c r="Q101" s="138" t="s">
        <v>595</v>
      </c>
      <c r="R101" s="137"/>
      <c r="S101" s="136"/>
      <c r="T101" s="139">
        <v>2</v>
      </c>
      <c r="Z101" s="135"/>
    </row>
    <row r="102" spans="1:26" s="124" customFormat="1" ht="58.5" x14ac:dyDescent="0.25">
      <c r="A102" s="139" t="s">
        <v>684</v>
      </c>
      <c r="B102" s="144" t="s">
        <v>683</v>
      </c>
      <c r="C102" s="144" t="s">
        <v>340</v>
      </c>
      <c r="D102" s="136" t="s">
        <v>340</v>
      </c>
      <c r="E102" s="143" t="s">
        <v>86</v>
      </c>
      <c r="F102" s="139" t="s">
        <v>86</v>
      </c>
      <c r="G102" s="142">
        <v>6829.18</v>
      </c>
      <c r="H102" s="142">
        <v>5690.98</v>
      </c>
      <c r="I102" s="140"/>
      <c r="J102" s="141" t="s">
        <v>598</v>
      </c>
      <c r="K102" s="140">
        <v>0</v>
      </c>
      <c r="L102" s="142">
        <v>5690.98</v>
      </c>
      <c r="M102" s="139">
        <v>2023</v>
      </c>
      <c r="N102" s="139">
        <v>4</v>
      </c>
      <c r="O102" s="139" t="s">
        <v>610</v>
      </c>
      <c r="P102" s="138" t="s">
        <v>609</v>
      </c>
      <c r="Q102" s="138" t="s">
        <v>608</v>
      </c>
      <c r="R102" s="137" t="s">
        <v>607</v>
      </c>
      <c r="S102" s="136"/>
      <c r="T102" s="139">
        <v>2</v>
      </c>
      <c r="Z102" s="135"/>
    </row>
    <row r="103" spans="1:26" s="124" customFormat="1" ht="58.5" x14ac:dyDescent="0.25">
      <c r="A103" s="148" t="s">
        <v>682</v>
      </c>
      <c r="B103" s="154" t="s">
        <v>681</v>
      </c>
      <c r="C103" s="154" t="s">
        <v>340</v>
      </c>
      <c r="D103" s="145" t="s">
        <v>340</v>
      </c>
      <c r="E103" s="153" t="s">
        <v>86</v>
      </c>
      <c r="F103" s="148" t="s">
        <v>86</v>
      </c>
      <c r="G103" s="152">
        <v>4492.88</v>
      </c>
      <c r="H103" s="151">
        <v>3744.07</v>
      </c>
      <c r="I103" s="149"/>
      <c r="J103" s="150" t="s">
        <v>598</v>
      </c>
      <c r="K103" s="149">
        <v>0</v>
      </c>
      <c r="L103" s="152">
        <v>3744.07</v>
      </c>
      <c r="M103" s="148">
        <v>2023</v>
      </c>
      <c r="N103" s="148">
        <v>4</v>
      </c>
      <c r="O103" s="148" t="s">
        <v>604</v>
      </c>
      <c r="P103" s="147" t="s">
        <v>603</v>
      </c>
      <c r="Q103" s="147" t="s">
        <v>602</v>
      </c>
      <c r="R103" s="146" t="s">
        <v>601</v>
      </c>
      <c r="S103" s="145"/>
      <c r="T103" s="148">
        <v>2</v>
      </c>
      <c r="Z103" s="135"/>
    </row>
    <row r="104" spans="1:26" s="124" customFormat="1" ht="58.5" x14ac:dyDescent="0.25">
      <c r="A104" s="139" t="s">
        <v>680</v>
      </c>
      <c r="B104" s="144" t="s">
        <v>679</v>
      </c>
      <c r="C104" s="144" t="s">
        <v>340</v>
      </c>
      <c r="D104" s="136" t="s">
        <v>340</v>
      </c>
      <c r="E104" s="143" t="s">
        <v>86</v>
      </c>
      <c r="F104" s="139" t="s">
        <v>86</v>
      </c>
      <c r="G104" s="142">
        <v>7188.6</v>
      </c>
      <c r="H104" s="142">
        <v>5990.5</v>
      </c>
      <c r="I104" s="140"/>
      <c r="J104" s="141" t="s">
        <v>598</v>
      </c>
      <c r="K104" s="140">
        <v>0</v>
      </c>
      <c r="L104" s="142">
        <v>5990.5</v>
      </c>
      <c r="M104" s="139">
        <v>2023</v>
      </c>
      <c r="N104" s="139">
        <v>4</v>
      </c>
      <c r="O104" s="139" t="s">
        <v>597</v>
      </c>
      <c r="P104" s="138" t="s">
        <v>596</v>
      </c>
      <c r="Q104" s="138" t="s">
        <v>595</v>
      </c>
      <c r="R104" s="137"/>
      <c r="S104" s="136"/>
      <c r="T104" s="139">
        <v>2</v>
      </c>
      <c r="Z104" s="135"/>
    </row>
    <row r="105" spans="1:26" s="124" customFormat="1" ht="58.5" x14ac:dyDescent="0.25">
      <c r="A105" s="139" t="s">
        <v>678</v>
      </c>
      <c r="B105" s="144" t="s">
        <v>677</v>
      </c>
      <c r="C105" s="144" t="s">
        <v>342</v>
      </c>
      <c r="D105" s="136" t="s">
        <v>342</v>
      </c>
      <c r="E105" s="143" t="s">
        <v>86</v>
      </c>
      <c r="F105" s="139" t="s">
        <v>86</v>
      </c>
      <c r="G105" s="142">
        <v>7.02</v>
      </c>
      <c r="H105" s="142">
        <v>5.85</v>
      </c>
      <c r="I105" s="140"/>
      <c r="J105" s="141" t="s">
        <v>598</v>
      </c>
      <c r="K105" s="140">
        <v>0</v>
      </c>
      <c r="L105" s="142">
        <v>5.85</v>
      </c>
      <c r="M105" s="139">
        <v>2023</v>
      </c>
      <c r="N105" s="139">
        <v>4</v>
      </c>
      <c r="O105" s="139" t="s">
        <v>610</v>
      </c>
      <c r="P105" s="138" t="s">
        <v>609</v>
      </c>
      <c r="Q105" s="138" t="s">
        <v>608</v>
      </c>
      <c r="R105" s="137" t="s">
        <v>607</v>
      </c>
      <c r="S105" s="136"/>
      <c r="T105" s="139">
        <v>2</v>
      </c>
      <c r="Z105" s="135"/>
    </row>
    <row r="106" spans="1:26" s="124" customFormat="1" ht="58.5" x14ac:dyDescent="0.25">
      <c r="A106" s="148" t="s">
        <v>676</v>
      </c>
      <c r="B106" s="154" t="s">
        <v>675</v>
      </c>
      <c r="C106" s="154" t="s">
        <v>342</v>
      </c>
      <c r="D106" s="145" t="s">
        <v>342</v>
      </c>
      <c r="E106" s="153" t="s">
        <v>86</v>
      </c>
      <c r="F106" s="148" t="s">
        <v>86</v>
      </c>
      <c r="G106" s="152">
        <v>4.62</v>
      </c>
      <c r="H106" s="151">
        <v>3.85</v>
      </c>
      <c r="I106" s="149"/>
      <c r="J106" s="150" t="s">
        <v>598</v>
      </c>
      <c r="K106" s="149">
        <v>0</v>
      </c>
      <c r="L106" s="152">
        <v>3.85</v>
      </c>
      <c r="M106" s="148">
        <v>2023</v>
      </c>
      <c r="N106" s="148">
        <v>4</v>
      </c>
      <c r="O106" s="148" t="s">
        <v>604</v>
      </c>
      <c r="P106" s="147" t="s">
        <v>603</v>
      </c>
      <c r="Q106" s="147" t="s">
        <v>602</v>
      </c>
      <c r="R106" s="146" t="s">
        <v>601</v>
      </c>
      <c r="S106" s="145"/>
      <c r="T106" s="148">
        <v>2</v>
      </c>
      <c r="Z106" s="135"/>
    </row>
    <row r="107" spans="1:26" s="124" customFormat="1" ht="58.5" x14ac:dyDescent="0.25">
      <c r="A107" s="139" t="s">
        <v>674</v>
      </c>
      <c r="B107" s="144" t="s">
        <v>673</v>
      </c>
      <c r="C107" s="144" t="s">
        <v>342</v>
      </c>
      <c r="D107" s="136" t="s">
        <v>342</v>
      </c>
      <c r="E107" s="143" t="s">
        <v>86</v>
      </c>
      <c r="F107" s="139" t="s">
        <v>86</v>
      </c>
      <c r="G107" s="142">
        <v>7.39</v>
      </c>
      <c r="H107" s="142">
        <v>6.16</v>
      </c>
      <c r="I107" s="140"/>
      <c r="J107" s="141" t="s">
        <v>598</v>
      </c>
      <c r="K107" s="140">
        <v>0</v>
      </c>
      <c r="L107" s="142">
        <v>6.16</v>
      </c>
      <c r="M107" s="139">
        <v>2023</v>
      </c>
      <c r="N107" s="139">
        <v>4</v>
      </c>
      <c r="O107" s="139" t="s">
        <v>597</v>
      </c>
      <c r="P107" s="138" t="s">
        <v>596</v>
      </c>
      <c r="Q107" s="138" t="s">
        <v>595</v>
      </c>
      <c r="R107" s="137"/>
      <c r="S107" s="136"/>
      <c r="T107" s="139">
        <v>2</v>
      </c>
      <c r="Z107" s="135"/>
    </row>
    <row r="108" spans="1:26" s="124" customFormat="1" ht="58.5" x14ac:dyDescent="0.25">
      <c r="A108" s="139" t="s">
        <v>672</v>
      </c>
      <c r="B108" s="144" t="s">
        <v>671</v>
      </c>
      <c r="C108" s="144" t="s">
        <v>244</v>
      </c>
      <c r="D108" s="136" t="s">
        <v>244</v>
      </c>
      <c r="E108" s="143" t="s">
        <v>245</v>
      </c>
      <c r="F108" s="139" t="s">
        <v>245</v>
      </c>
      <c r="G108" s="142">
        <v>104118.48</v>
      </c>
      <c r="H108" s="142">
        <v>86765.4</v>
      </c>
      <c r="I108" s="140"/>
      <c r="J108" s="141" t="s">
        <v>598</v>
      </c>
      <c r="K108" s="140">
        <v>0</v>
      </c>
      <c r="L108" s="142">
        <v>86765.4</v>
      </c>
      <c r="M108" s="139">
        <v>2023</v>
      </c>
      <c r="N108" s="139">
        <v>4</v>
      </c>
      <c r="O108" s="139" t="s">
        <v>610</v>
      </c>
      <c r="P108" s="138" t="s">
        <v>609</v>
      </c>
      <c r="Q108" s="138" t="s">
        <v>608</v>
      </c>
      <c r="R108" s="137" t="s">
        <v>607</v>
      </c>
      <c r="S108" s="136"/>
      <c r="T108" s="139">
        <v>2</v>
      </c>
      <c r="Z108" s="135"/>
    </row>
    <row r="109" spans="1:26" s="124" customFormat="1" ht="58.5" x14ac:dyDescent="0.25">
      <c r="A109" s="148" t="s">
        <v>670</v>
      </c>
      <c r="B109" s="154" t="s">
        <v>669</v>
      </c>
      <c r="C109" s="154" t="s">
        <v>244</v>
      </c>
      <c r="D109" s="145" t="s">
        <v>244</v>
      </c>
      <c r="E109" s="153" t="s">
        <v>245</v>
      </c>
      <c r="F109" s="148" t="s">
        <v>245</v>
      </c>
      <c r="G109" s="152">
        <v>68499</v>
      </c>
      <c r="H109" s="151">
        <v>57082.5</v>
      </c>
      <c r="I109" s="149"/>
      <c r="J109" s="150" t="s">
        <v>598</v>
      </c>
      <c r="K109" s="149">
        <v>0</v>
      </c>
      <c r="L109" s="152">
        <v>57082.5</v>
      </c>
      <c r="M109" s="148">
        <v>2023</v>
      </c>
      <c r="N109" s="148">
        <v>4</v>
      </c>
      <c r="O109" s="148" t="s">
        <v>604</v>
      </c>
      <c r="P109" s="147" t="s">
        <v>603</v>
      </c>
      <c r="Q109" s="147" t="s">
        <v>602</v>
      </c>
      <c r="R109" s="146" t="s">
        <v>601</v>
      </c>
      <c r="S109" s="145"/>
      <c r="T109" s="148">
        <v>2</v>
      </c>
      <c r="Z109" s="135"/>
    </row>
    <row r="110" spans="1:26" s="124" customFormat="1" ht="58.5" x14ac:dyDescent="0.25">
      <c r="A110" s="139" t="s">
        <v>668</v>
      </c>
      <c r="B110" s="144" t="s">
        <v>667</v>
      </c>
      <c r="C110" s="144" t="s">
        <v>244</v>
      </c>
      <c r="D110" s="136" t="s">
        <v>244</v>
      </c>
      <c r="E110" s="143" t="s">
        <v>245</v>
      </c>
      <c r="F110" s="139" t="s">
        <v>245</v>
      </c>
      <c r="G110" s="142">
        <v>109598.39999999999</v>
      </c>
      <c r="H110" s="142">
        <v>91332</v>
      </c>
      <c r="I110" s="140"/>
      <c r="J110" s="141" t="s">
        <v>598</v>
      </c>
      <c r="K110" s="140">
        <v>0</v>
      </c>
      <c r="L110" s="142">
        <v>91332</v>
      </c>
      <c r="M110" s="139">
        <v>2023</v>
      </c>
      <c r="N110" s="139">
        <v>4</v>
      </c>
      <c r="O110" s="139" t="s">
        <v>597</v>
      </c>
      <c r="P110" s="138" t="s">
        <v>596</v>
      </c>
      <c r="Q110" s="138" t="s">
        <v>595</v>
      </c>
      <c r="R110" s="137"/>
      <c r="S110" s="136"/>
      <c r="T110" s="139">
        <v>2</v>
      </c>
      <c r="Z110" s="135"/>
    </row>
    <row r="111" spans="1:26" s="124" customFormat="1" ht="58.5" x14ac:dyDescent="0.25">
      <c r="A111" s="139" t="s">
        <v>666</v>
      </c>
      <c r="B111" s="144" t="s">
        <v>665</v>
      </c>
      <c r="C111" s="144" t="s">
        <v>262</v>
      </c>
      <c r="D111" s="136" t="s">
        <v>262</v>
      </c>
      <c r="E111" s="143" t="s">
        <v>245</v>
      </c>
      <c r="F111" s="139" t="s">
        <v>245</v>
      </c>
      <c r="G111" s="142">
        <v>1636389.65</v>
      </c>
      <c r="H111" s="142">
        <v>1363658.04</v>
      </c>
      <c r="I111" s="140"/>
      <c r="J111" s="141" t="s">
        <v>598</v>
      </c>
      <c r="K111" s="140">
        <v>0</v>
      </c>
      <c r="L111" s="142">
        <v>1363658.04</v>
      </c>
      <c r="M111" s="139">
        <v>2023</v>
      </c>
      <c r="N111" s="139">
        <v>4</v>
      </c>
      <c r="O111" s="139" t="s">
        <v>610</v>
      </c>
      <c r="P111" s="138" t="s">
        <v>609</v>
      </c>
      <c r="Q111" s="138" t="s">
        <v>608</v>
      </c>
      <c r="R111" s="137" t="s">
        <v>607</v>
      </c>
      <c r="S111" s="136"/>
      <c r="T111" s="139">
        <v>2</v>
      </c>
      <c r="Z111" s="135"/>
    </row>
    <row r="112" spans="1:26" s="124" customFormat="1" ht="58.5" x14ac:dyDescent="0.25">
      <c r="A112" s="148" t="s">
        <v>664</v>
      </c>
      <c r="B112" s="154" t="s">
        <v>663</v>
      </c>
      <c r="C112" s="154" t="s">
        <v>262</v>
      </c>
      <c r="D112" s="145" t="s">
        <v>262</v>
      </c>
      <c r="E112" s="153" t="s">
        <v>245</v>
      </c>
      <c r="F112" s="148" t="s">
        <v>245</v>
      </c>
      <c r="G112" s="152">
        <v>1076572.1399999999</v>
      </c>
      <c r="H112" s="151">
        <v>897143.45</v>
      </c>
      <c r="I112" s="149"/>
      <c r="J112" s="150" t="s">
        <v>598</v>
      </c>
      <c r="K112" s="149">
        <v>0</v>
      </c>
      <c r="L112" s="152">
        <v>897143.45</v>
      </c>
      <c r="M112" s="148">
        <v>2023</v>
      </c>
      <c r="N112" s="148">
        <v>4</v>
      </c>
      <c r="O112" s="148" t="s">
        <v>604</v>
      </c>
      <c r="P112" s="147" t="s">
        <v>603</v>
      </c>
      <c r="Q112" s="147" t="s">
        <v>602</v>
      </c>
      <c r="R112" s="146" t="s">
        <v>601</v>
      </c>
      <c r="S112" s="145"/>
      <c r="T112" s="148">
        <v>2</v>
      </c>
      <c r="Z112" s="135"/>
    </row>
    <row r="113" spans="1:26" s="124" customFormat="1" ht="58.5" x14ac:dyDescent="0.25">
      <c r="A113" s="139" t="s">
        <v>662</v>
      </c>
      <c r="B113" s="144" t="s">
        <v>661</v>
      </c>
      <c r="C113" s="144" t="s">
        <v>262</v>
      </c>
      <c r="D113" s="136" t="s">
        <v>262</v>
      </c>
      <c r="E113" s="143" t="s">
        <v>245</v>
      </c>
      <c r="F113" s="139" t="s">
        <v>245</v>
      </c>
      <c r="G113" s="142">
        <v>1722515.42</v>
      </c>
      <c r="H113" s="142">
        <v>1435429.52</v>
      </c>
      <c r="I113" s="140"/>
      <c r="J113" s="141" t="s">
        <v>598</v>
      </c>
      <c r="K113" s="140">
        <v>0</v>
      </c>
      <c r="L113" s="142">
        <v>1435429.52</v>
      </c>
      <c r="M113" s="139">
        <v>2023</v>
      </c>
      <c r="N113" s="139">
        <v>4</v>
      </c>
      <c r="O113" s="139" t="s">
        <v>597</v>
      </c>
      <c r="P113" s="138" t="s">
        <v>596</v>
      </c>
      <c r="Q113" s="138" t="s">
        <v>595</v>
      </c>
      <c r="R113" s="137"/>
      <c r="S113" s="136"/>
      <c r="T113" s="139">
        <v>2</v>
      </c>
      <c r="Z113" s="135"/>
    </row>
    <row r="114" spans="1:26" s="124" customFormat="1" ht="58.5" x14ac:dyDescent="0.25">
      <c r="A114" s="139" t="s">
        <v>660</v>
      </c>
      <c r="B114" s="144" t="s">
        <v>659</v>
      </c>
      <c r="C114" s="144" t="s">
        <v>330</v>
      </c>
      <c r="D114" s="136" t="s">
        <v>330</v>
      </c>
      <c r="E114" s="143" t="s">
        <v>86</v>
      </c>
      <c r="F114" s="139" t="s">
        <v>86</v>
      </c>
      <c r="G114" s="142">
        <v>1050.98</v>
      </c>
      <c r="H114" s="142">
        <v>875.82</v>
      </c>
      <c r="I114" s="140"/>
      <c r="J114" s="141" t="s">
        <v>598</v>
      </c>
      <c r="K114" s="140">
        <v>0</v>
      </c>
      <c r="L114" s="142">
        <v>875.82</v>
      </c>
      <c r="M114" s="139">
        <v>2023</v>
      </c>
      <c r="N114" s="139">
        <v>4</v>
      </c>
      <c r="O114" s="139" t="s">
        <v>610</v>
      </c>
      <c r="P114" s="138" t="s">
        <v>609</v>
      </c>
      <c r="Q114" s="138" t="s">
        <v>608</v>
      </c>
      <c r="R114" s="137" t="s">
        <v>607</v>
      </c>
      <c r="S114" s="136"/>
      <c r="T114" s="139">
        <v>2</v>
      </c>
      <c r="Z114" s="135"/>
    </row>
    <row r="115" spans="1:26" s="124" customFormat="1" ht="58.5" x14ac:dyDescent="0.25">
      <c r="A115" s="148" t="s">
        <v>658</v>
      </c>
      <c r="B115" s="154" t="s">
        <v>657</v>
      </c>
      <c r="C115" s="154" t="s">
        <v>330</v>
      </c>
      <c r="D115" s="145" t="s">
        <v>330</v>
      </c>
      <c r="E115" s="153" t="s">
        <v>86</v>
      </c>
      <c r="F115" s="148" t="s">
        <v>86</v>
      </c>
      <c r="G115" s="152">
        <v>691.44</v>
      </c>
      <c r="H115" s="151">
        <v>576.20000000000005</v>
      </c>
      <c r="I115" s="149"/>
      <c r="J115" s="150" t="s">
        <v>598</v>
      </c>
      <c r="K115" s="149">
        <v>0</v>
      </c>
      <c r="L115" s="152">
        <v>576.20000000000005</v>
      </c>
      <c r="M115" s="148">
        <v>2023</v>
      </c>
      <c r="N115" s="148">
        <v>4</v>
      </c>
      <c r="O115" s="148" t="s">
        <v>604</v>
      </c>
      <c r="P115" s="147" t="s">
        <v>603</v>
      </c>
      <c r="Q115" s="147" t="s">
        <v>602</v>
      </c>
      <c r="R115" s="146" t="s">
        <v>601</v>
      </c>
      <c r="S115" s="145"/>
      <c r="T115" s="148">
        <v>2</v>
      </c>
      <c r="Z115" s="135"/>
    </row>
    <row r="116" spans="1:26" s="124" customFormat="1" ht="58.5" x14ac:dyDescent="0.25">
      <c r="A116" s="139" t="s">
        <v>656</v>
      </c>
      <c r="B116" s="144" t="s">
        <v>655</v>
      </c>
      <c r="C116" s="144" t="s">
        <v>330</v>
      </c>
      <c r="D116" s="136" t="s">
        <v>330</v>
      </c>
      <c r="E116" s="143" t="s">
        <v>86</v>
      </c>
      <c r="F116" s="139" t="s">
        <v>86</v>
      </c>
      <c r="G116" s="142">
        <v>1106.3</v>
      </c>
      <c r="H116" s="142">
        <v>921.92</v>
      </c>
      <c r="I116" s="140"/>
      <c r="J116" s="141" t="s">
        <v>598</v>
      </c>
      <c r="K116" s="140">
        <v>0</v>
      </c>
      <c r="L116" s="142">
        <v>921.92</v>
      </c>
      <c r="M116" s="139">
        <v>2023</v>
      </c>
      <c r="N116" s="139">
        <v>4</v>
      </c>
      <c r="O116" s="139" t="s">
        <v>597</v>
      </c>
      <c r="P116" s="138" t="s">
        <v>596</v>
      </c>
      <c r="Q116" s="138" t="s">
        <v>595</v>
      </c>
      <c r="R116" s="137"/>
      <c r="S116" s="136"/>
      <c r="T116" s="139">
        <v>2</v>
      </c>
      <c r="Z116" s="135"/>
    </row>
    <row r="117" spans="1:26" s="124" customFormat="1" ht="58.5" x14ac:dyDescent="0.25">
      <c r="A117" s="139" t="s">
        <v>654</v>
      </c>
      <c r="B117" s="144" t="s">
        <v>653</v>
      </c>
      <c r="C117" s="144" t="s">
        <v>332</v>
      </c>
      <c r="D117" s="136" t="s">
        <v>332</v>
      </c>
      <c r="E117" s="143" t="s">
        <v>86</v>
      </c>
      <c r="F117" s="139" t="s">
        <v>86</v>
      </c>
      <c r="G117" s="142">
        <v>179.05</v>
      </c>
      <c r="H117" s="142">
        <v>149.21</v>
      </c>
      <c r="I117" s="140"/>
      <c r="J117" s="141" t="s">
        <v>598</v>
      </c>
      <c r="K117" s="140">
        <v>0</v>
      </c>
      <c r="L117" s="142">
        <v>149.21</v>
      </c>
      <c r="M117" s="139">
        <v>2023</v>
      </c>
      <c r="N117" s="139">
        <v>4</v>
      </c>
      <c r="O117" s="139" t="s">
        <v>610</v>
      </c>
      <c r="P117" s="138" t="s">
        <v>609</v>
      </c>
      <c r="Q117" s="138" t="s">
        <v>608</v>
      </c>
      <c r="R117" s="137" t="s">
        <v>607</v>
      </c>
      <c r="S117" s="136"/>
      <c r="T117" s="139">
        <v>2</v>
      </c>
      <c r="Z117" s="135"/>
    </row>
    <row r="118" spans="1:26" s="124" customFormat="1" ht="58.5" x14ac:dyDescent="0.25">
      <c r="A118" s="148" t="s">
        <v>652</v>
      </c>
      <c r="B118" s="154" t="s">
        <v>651</v>
      </c>
      <c r="C118" s="154" t="s">
        <v>332</v>
      </c>
      <c r="D118" s="145" t="s">
        <v>332</v>
      </c>
      <c r="E118" s="153" t="s">
        <v>86</v>
      </c>
      <c r="F118" s="148" t="s">
        <v>86</v>
      </c>
      <c r="G118" s="152">
        <v>117.8</v>
      </c>
      <c r="H118" s="151">
        <v>98.17</v>
      </c>
      <c r="I118" s="149"/>
      <c r="J118" s="150" t="s">
        <v>598</v>
      </c>
      <c r="K118" s="149">
        <v>0</v>
      </c>
      <c r="L118" s="152">
        <v>98.17</v>
      </c>
      <c r="M118" s="148">
        <v>2023</v>
      </c>
      <c r="N118" s="148">
        <v>4</v>
      </c>
      <c r="O118" s="148" t="s">
        <v>604</v>
      </c>
      <c r="P118" s="147" t="s">
        <v>603</v>
      </c>
      <c r="Q118" s="147" t="s">
        <v>602</v>
      </c>
      <c r="R118" s="146" t="s">
        <v>601</v>
      </c>
      <c r="S118" s="145"/>
      <c r="T118" s="148">
        <v>2</v>
      </c>
      <c r="Z118" s="135"/>
    </row>
    <row r="119" spans="1:26" s="124" customFormat="1" ht="58.5" x14ac:dyDescent="0.25">
      <c r="A119" s="139" t="s">
        <v>650</v>
      </c>
      <c r="B119" s="144" t="s">
        <v>649</v>
      </c>
      <c r="C119" s="144" t="s">
        <v>332</v>
      </c>
      <c r="D119" s="136" t="s">
        <v>332</v>
      </c>
      <c r="E119" s="143" t="s">
        <v>86</v>
      </c>
      <c r="F119" s="139" t="s">
        <v>86</v>
      </c>
      <c r="G119" s="142">
        <v>188.47</v>
      </c>
      <c r="H119" s="142">
        <v>157.06</v>
      </c>
      <c r="I119" s="140"/>
      <c r="J119" s="141" t="s">
        <v>598</v>
      </c>
      <c r="K119" s="140">
        <v>0</v>
      </c>
      <c r="L119" s="142">
        <v>157.06</v>
      </c>
      <c r="M119" s="139">
        <v>2023</v>
      </c>
      <c r="N119" s="139">
        <v>4</v>
      </c>
      <c r="O119" s="139" t="s">
        <v>597</v>
      </c>
      <c r="P119" s="138" t="s">
        <v>596</v>
      </c>
      <c r="Q119" s="138" t="s">
        <v>595</v>
      </c>
      <c r="R119" s="137"/>
      <c r="S119" s="136"/>
      <c r="T119" s="139">
        <v>2</v>
      </c>
      <c r="Z119" s="135"/>
    </row>
    <row r="120" spans="1:26" s="124" customFormat="1" ht="58.5" x14ac:dyDescent="0.25">
      <c r="A120" s="139" t="s">
        <v>648</v>
      </c>
      <c r="B120" s="144" t="s">
        <v>647</v>
      </c>
      <c r="C120" s="144" t="s">
        <v>328</v>
      </c>
      <c r="D120" s="136" t="s">
        <v>328</v>
      </c>
      <c r="E120" s="143" t="s">
        <v>86</v>
      </c>
      <c r="F120" s="139" t="s">
        <v>86</v>
      </c>
      <c r="G120" s="142">
        <v>176.09</v>
      </c>
      <c r="H120" s="142">
        <v>146.74</v>
      </c>
      <c r="I120" s="140"/>
      <c r="J120" s="141" t="s">
        <v>598</v>
      </c>
      <c r="K120" s="140">
        <v>0</v>
      </c>
      <c r="L120" s="142">
        <v>146.74</v>
      </c>
      <c r="M120" s="139">
        <v>2023</v>
      </c>
      <c r="N120" s="139">
        <v>4</v>
      </c>
      <c r="O120" s="139" t="s">
        <v>610</v>
      </c>
      <c r="P120" s="138" t="s">
        <v>609</v>
      </c>
      <c r="Q120" s="138" t="s">
        <v>608</v>
      </c>
      <c r="R120" s="137" t="s">
        <v>607</v>
      </c>
      <c r="S120" s="136"/>
      <c r="T120" s="139">
        <v>2</v>
      </c>
      <c r="Z120" s="135"/>
    </row>
    <row r="121" spans="1:26" s="124" customFormat="1" ht="58.5" x14ac:dyDescent="0.25">
      <c r="A121" s="148" t="s">
        <v>646</v>
      </c>
      <c r="B121" s="154" t="s">
        <v>645</v>
      </c>
      <c r="C121" s="154" t="s">
        <v>328</v>
      </c>
      <c r="D121" s="145" t="s">
        <v>328</v>
      </c>
      <c r="E121" s="153" t="s">
        <v>86</v>
      </c>
      <c r="F121" s="148" t="s">
        <v>86</v>
      </c>
      <c r="G121" s="152">
        <v>115.85</v>
      </c>
      <c r="H121" s="151">
        <v>96.54</v>
      </c>
      <c r="I121" s="149"/>
      <c r="J121" s="150" t="s">
        <v>598</v>
      </c>
      <c r="K121" s="149">
        <v>0</v>
      </c>
      <c r="L121" s="152">
        <v>96.54</v>
      </c>
      <c r="M121" s="148">
        <v>2023</v>
      </c>
      <c r="N121" s="148">
        <v>4</v>
      </c>
      <c r="O121" s="148" t="s">
        <v>604</v>
      </c>
      <c r="P121" s="147" t="s">
        <v>603</v>
      </c>
      <c r="Q121" s="147" t="s">
        <v>602</v>
      </c>
      <c r="R121" s="146" t="s">
        <v>601</v>
      </c>
      <c r="S121" s="145"/>
      <c r="T121" s="148">
        <v>2</v>
      </c>
      <c r="Z121" s="135"/>
    </row>
    <row r="122" spans="1:26" s="124" customFormat="1" ht="58.5" x14ac:dyDescent="0.25">
      <c r="A122" s="139" t="s">
        <v>644</v>
      </c>
      <c r="B122" s="144" t="s">
        <v>643</v>
      </c>
      <c r="C122" s="144" t="s">
        <v>328</v>
      </c>
      <c r="D122" s="136" t="s">
        <v>328</v>
      </c>
      <c r="E122" s="143" t="s">
        <v>86</v>
      </c>
      <c r="F122" s="139" t="s">
        <v>86</v>
      </c>
      <c r="G122" s="142">
        <v>185.35</v>
      </c>
      <c r="H122" s="142">
        <v>154.46</v>
      </c>
      <c r="I122" s="140"/>
      <c r="J122" s="141" t="s">
        <v>598</v>
      </c>
      <c r="K122" s="140">
        <v>0</v>
      </c>
      <c r="L122" s="142">
        <v>154.46</v>
      </c>
      <c r="M122" s="139">
        <v>2023</v>
      </c>
      <c r="N122" s="139">
        <v>4</v>
      </c>
      <c r="O122" s="139" t="s">
        <v>597</v>
      </c>
      <c r="P122" s="138" t="s">
        <v>596</v>
      </c>
      <c r="Q122" s="138" t="s">
        <v>595</v>
      </c>
      <c r="R122" s="137"/>
      <c r="S122" s="136"/>
      <c r="T122" s="139">
        <v>2</v>
      </c>
      <c r="Z122" s="135"/>
    </row>
    <row r="123" spans="1:26" s="124" customFormat="1" ht="58.5" x14ac:dyDescent="0.25">
      <c r="A123" s="139" t="s">
        <v>642</v>
      </c>
      <c r="B123" s="144" t="s">
        <v>641</v>
      </c>
      <c r="C123" s="144" t="s">
        <v>346</v>
      </c>
      <c r="D123" s="136" t="s">
        <v>346</v>
      </c>
      <c r="E123" s="143" t="s">
        <v>295</v>
      </c>
      <c r="F123" s="139" t="s">
        <v>295</v>
      </c>
      <c r="G123" s="142">
        <v>6.13</v>
      </c>
      <c r="H123" s="142">
        <v>5.1100000000000003</v>
      </c>
      <c r="I123" s="140"/>
      <c r="J123" s="141" t="s">
        <v>598</v>
      </c>
      <c r="K123" s="140">
        <v>0</v>
      </c>
      <c r="L123" s="142">
        <v>5.1100000000000003</v>
      </c>
      <c r="M123" s="139">
        <v>2023</v>
      </c>
      <c r="N123" s="139">
        <v>4</v>
      </c>
      <c r="O123" s="139" t="s">
        <v>610</v>
      </c>
      <c r="P123" s="138" t="s">
        <v>609</v>
      </c>
      <c r="Q123" s="138" t="s">
        <v>608</v>
      </c>
      <c r="R123" s="137" t="s">
        <v>607</v>
      </c>
      <c r="S123" s="136"/>
      <c r="T123" s="139">
        <v>2</v>
      </c>
      <c r="Z123" s="135"/>
    </row>
    <row r="124" spans="1:26" s="124" customFormat="1" ht="58.5" x14ac:dyDescent="0.25">
      <c r="A124" s="148" t="s">
        <v>640</v>
      </c>
      <c r="B124" s="154" t="s">
        <v>639</v>
      </c>
      <c r="C124" s="154" t="s">
        <v>346</v>
      </c>
      <c r="D124" s="145" t="s">
        <v>346</v>
      </c>
      <c r="E124" s="153" t="s">
        <v>295</v>
      </c>
      <c r="F124" s="148" t="s">
        <v>295</v>
      </c>
      <c r="G124" s="152">
        <v>4.04</v>
      </c>
      <c r="H124" s="151">
        <v>3.37</v>
      </c>
      <c r="I124" s="149"/>
      <c r="J124" s="150" t="s">
        <v>598</v>
      </c>
      <c r="K124" s="149">
        <v>0</v>
      </c>
      <c r="L124" s="152">
        <v>3.37</v>
      </c>
      <c r="M124" s="148">
        <v>2023</v>
      </c>
      <c r="N124" s="148">
        <v>4</v>
      </c>
      <c r="O124" s="148" t="s">
        <v>604</v>
      </c>
      <c r="P124" s="147" t="s">
        <v>603</v>
      </c>
      <c r="Q124" s="147" t="s">
        <v>602</v>
      </c>
      <c r="R124" s="146" t="s">
        <v>601</v>
      </c>
      <c r="S124" s="145"/>
      <c r="T124" s="148">
        <v>2</v>
      </c>
      <c r="Z124" s="135"/>
    </row>
    <row r="125" spans="1:26" s="124" customFormat="1" ht="58.5" x14ac:dyDescent="0.25">
      <c r="A125" s="139" t="s">
        <v>638</v>
      </c>
      <c r="B125" s="144" t="s">
        <v>637</v>
      </c>
      <c r="C125" s="144" t="s">
        <v>346</v>
      </c>
      <c r="D125" s="136" t="s">
        <v>346</v>
      </c>
      <c r="E125" s="143" t="s">
        <v>295</v>
      </c>
      <c r="F125" s="139" t="s">
        <v>295</v>
      </c>
      <c r="G125" s="142">
        <v>6.46</v>
      </c>
      <c r="H125" s="142">
        <v>5.38</v>
      </c>
      <c r="I125" s="140"/>
      <c r="J125" s="141" t="s">
        <v>598</v>
      </c>
      <c r="K125" s="140">
        <v>0</v>
      </c>
      <c r="L125" s="142">
        <v>5.38</v>
      </c>
      <c r="M125" s="139">
        <v>2023</v>
      </c>
      <c r="N125" s="139">
        <v>4</v>
      </c>
      <c r="O125" s="139" t="s">
        <v>597</v>
      </c>
      <c r="P125" s="138" t="s">
        <v>596</v>
      </c>
      <c r="Q125" s="138" t="s">
        <v>595</v>
      </c>
      <c r="R125" s="137"/>
      <c r="S125" s="136"/>
      <c r="T125" s="139">
        <v>2</v>
      </c>
      <c r="Z125" s="135"/>
    </row>
    <row r="126" spans="1:26" s="124" customFormat="1" ht="58.5" x14ac:dyDescent="0.25">
      <c r="A126" s="148" t="s">
        <v>636</v>
      </c>
      <c r="B126" s="154" t="s">
        <v>635</v>
      </c>
      <c r="C126" s="154" t="s">
        <v>348</v>
      </c>
      <c r="D126" s="145" t="s">
        <v>348</v>
      </c>
      <c r="E126" s="153" t="s">
        <v>51</v>
      </c>
      <c r="F126" s="148" t="s">
        <v>295</v>
      </c>
      <c r="G126" s="152"/>
      <c r="H126" s="151">
        <v>5803.34</v>
      </c>
      <c r="I126" s="149"/>
      <c r="J126" s="150" t="s">
        <v>598</v>
      </c>
      <c r="K126" s="149">
        <v>0</v>
      </c>
      <c r="L126" s="152">
        <v>5803.34</v>
      </c>
      <c r="M126" s="148">
        <v>2023</v>
      </c>
      <c r="N126" s="148">
        <v>4</v>
      </c>
      <c r="O126" s="148" t="s">
        <v>610</v>
      </c>
      <c r="P126" s="147" t="s">
        <v>609</v>
      </c>
      <c r="Q126" s="147" t="s">
        <v>608</v>
      </c>
      <c r="R126" s="146" t="s">
        <v>607</v>
      </c>
      <c r="S126" s="145"/>
      <c r="T126" s="148">
        <v>2</v>
      </c>
      <c r="Z126" s="135"/>
    </row>
    <row r="127" spans="1:26" s="124" customFormat="1" ht="58.5" x14ac:dyDescent="0.25">
      <c r="A127" s="139" t="s">
        <v>634</v>
      </c>
      <c r="B127" s="144" t="s">
        <v>633</v>
      </c>
      <c r="C127" s="144" t="s">
        <v>348</v>
      </c>
      <c r="D127" s="136" t="s">
        <v>348</v>
      </c>
      <c r="E127" s="143" t="s">
        <v>51</v>
      </c>
      <c r="F127" s="139" t="s">
        <v>295</v>
      </c>
      <c r="G127" s="142">
        <v>4581.59</v>
      </c>
      <c r="H127" s="142"/>
      <c r="I127" s="140"/>
      <c r="J127" s="141" t="s">
        <v>598</v>
      </c>
      <c r="K127" s="140">
        <v>0</v>
      </c>
      <c r="L127" s="142"/>
      <c r="M127" s="139">
        <v>2023</v>
      </c>
      <c r="N127" s="139">
        <v>4</v>
      </c>
      <c r="O127" s="139" t="s">
        <v>604</v>
      </c>
      <c r="P127" s="138" t="s">
        <v>603</v>
      </c>
      <c r="Q127" s="138" t="s">
        <v>602</v>
      </c>
      <c r="R127" s="137" t="s">
        <v>601</v>
      </c>
      <c r="S127" s="136"/>
      <c r="T127" s="139">
        <v>2</v>
      </c>
      <c r="Z127" s="135"/>
    </row>
    <row r="128" spans="1:26" s="124" customFormat="1" ht="58.5" x14ac:dyDescent="0.25">
      <c r="A128" s="139" t="s">
        <v>632</v>
      </c>
      <c r="B128" s="144" t="s">
        <v>631</v>
      </c>
      <c r="C128" s="144" t="s">
        <v>348</v>
      </c>
      <c r="D128" s="136" t="s">
        <v>348</v>
      </c>
      <c r="E128" s="143" t="s">
        <v>51</v>
      </c>
      <c r="F128" s="139" t="s">
        <v>295</v>
      </c>
      <c r="G128" s="142"/>
      <c r="H128" s="142">
        <v>6108.78</v>
      </c>
      <c r="I128" s="140"/>
      <c r="J128" s="141" t="s">
        <v>598</v>
      </c>
      <c r="K128" s="140">
        <v>0</v>
      </c>
      <c r="L128" s="142">
        <v>6108.78</v>
      </c>
      <c r="M128" s="139">
        <v>2023</v>
      </c>
      <c r="N128" s="139">
        <v>4</v>
      </c>
      <c r="O128" s="139" t="s">
        <v>597</v>
      </c>
      <c r="P128" s="138" t="s">
        <v>596</v>
      </c>
      <c r="Q128" s="138" t="s">
        <v>595</v>
      </c>
      <c r="R128" s="137"/>
      <c r="S128" s="136"/>
      <c r="T128" s="139">
        <v>2</v>
      </c>
      <c r="Z128" s="135"/>
    </row>
    <row r="129" spans="1:26" s="124" customFormat="1" ht="58.5" x14ac:dyDescent="0.25">
      <c r="A129" s="139" t="s">
        <v>630</v>
      </c>
      <c r="B129" s="144" t="s">
        <v>629</v>
      </c>
      <c r="C129" s="144" t="s">
        <v>350</v>
      </c>
      <c r="D129" s="136" t="s">
        <v>350</v>
      </c>
      <c r="E129" s="143" t="s">
        <v>86</v>
      </c>
      <c r="F129" s="139" t="s">
        <v>86</v>
      </c>
      <c r="G129" s="142">
        <v>374.63</v>
      </c>
      <c r="H129" s="142">
        <v>312.19</v>
      </c>
      <c r="I129" s="140"/>
      <c r="J129" s="141" t="s">
        <v>598</v>
      </c>
      <c r="K129" s="140">
        <v>0</v>
      </c>
      <c r="L129" s="142">
        <v>312.19</v>
      </c>
      <c r="M129" s="139">
        <v>2023</v>
      </c>
      <c r="N129" s="139">
        <v>4</v>
      </c>
      <c r="O129" s="139" t="s">
        <v>610</v>
      </c>
      <c r="P129" s="138" t="s">
        <v>609</v>
      </c>
      <c r="Q129" s="138" t="s">
        <v>608</v>
      </c>
      <c r="R129" s="137" t="s">
        <v>607</v>
      </c>
      <c r="S129" s="136"/>
      <c r="T129" s="139">
        <v>2</v>
      </c>
      <c r="Z129" s="135"/>
    </row>
    <row r="130" spans="1:26" s="124" customFormat="1" ht="58.5" x14ac:dyDescent="0.25">
      <c r="A130" s="148" t="s">
        <v>628</v>
      </c>
      <c r="B130" s="154" t="s">
        <v>627</v>
      </c>
      <c r="C130" s="154" t="s">
        <v>350</v>
      </c>
      <c r="D130" s="145" t="s">
        <v>350</v>
      </c>
      <c r="E130" s="153" t="s">
        <v>86</v>
      </c>
      <c r="F130" s="148" t="s">
        <v>86</v>
      </c>
      <c r="G130" s="152">
        <v>264.47000000000003</v>
      </c>
      <c r="H130" s="151">
        <v>220.39</v>
      </c>
      <c r="I130" s="149"/>
      <c r="J130" s="150" t="s">
        <v>598</v>
      </c>
      <c r="K130" s="149">
        <v>0</v>
      </c>
      <c r="L130" s="152">
        <v>220.39</v>
      </c>
      <c r="M130" s="148">
        <v>2024</v>
      </c>
      <c r="N130" s="148">
        <v>1</v>
      </c>
      <c r="O130" s="148" t="s">
        <v>604</v>
      </c>
      <c r="P130" s="147" t="s">
        <v>603</v>
      </c>
      <c r="Q130" s="147" t="s">
        <v>602</v>
      </c>
      <c r="R130" s="146" t="s">
        <v>601</v>
      </c>
      <c r="S130" s="145"/>
      <c r="T130" s="148">
        <v>2</v>
      </c>
      <c r="Z130" s="135"/>
    </row>
    <row r="131" spans="1:26" s="124" customFormat="1" ht="58.5" x14ac:dyDescent="0.25">
      <c r="A131" s="139" t="s">
        <v>626</v>
      </c>
      <c r="B131" s="144" t="s">
        <v>625</v>
      </c>
      <c r="C131" s="144" t="s">
        <v>350</v>
      </c>
      <c r="D131" s="136" t="s">
        <v>350</v>
      </c>
      <c r="E131" s="143" t="s">
        <v>86</v>
      </c>
      <c r="F131" s="139" t="s">
        <v>86</v>
      </c>
      <c r="G131" s="142">
        <v>394.34</v>
      </c>
      <c r="H131" s="142">
        <v>328.62</v>
      </c>
      <c r="I131" s="140"/>
      <c r="J131" s="141" t="s">
        <v>598</v>
      </c>
      <c r="K131" s="140">
        <v>0</v>
      </c>
      <c r="L131" s="142">
        <v>328.62</v>
      </c>
      <c r="M131" s="139">
        <v>2024</v>
      </c>
      <c r="N131" s="139">
        <v>1</v>
      </c>
      <c r="O131" s="139" t="s">
        <v>597</v>
      </c>
      <c r="P131" s="138" t="s">
        <v>596</v>
      </c>
      <c r="Q131" s="138" t="s">
        <v>595</v>
      </c>
      <c r="R131" s="137"/>
      <c r="S131" s="136"/>
      <c r="T131" s="139">
        <v>2</v>
      </c>
      <c r="Z131" s="135"/>
    </row>
    <row r="132" spans="1:26" s="124" customFormat="1" ht="58.5" x14ac:dyDescent="0.25">
      <c r="A132" s="139" t="s">
        <v>624</v>
      </c>
      <c r="B132" s="144" t="s">
        <v>623</v>
      </c>
      <c r="C132" s="144" t="s">
        <v>352</v>
      </c>
      <c r="D132" s="136" t="s">
        <v>352</v>
      </c>
      <c r="E132" s="143" t="s">
        <v>86</v>
      </c>
      <c r="F132" s="139" t="s">
        <v>86</v>
      </c>
      <c r="G132" s="142">
        <v>4841.3999999999996</v>
      </c>
      <c r="H132" s="142">
        <v>4034.5</v>
      </c>
      <c r="I132" s="140"/>
      <c r="J132" s="141" t="s">
        <v>598</v>
      </c>
      <c r="K132" s="140">
        <v>0</v>
      </c>
      <c r="L132" s="142">
        <v>4034.5</v>
      </c>
      <c r="M132" s="139">
        <v>2023</v>
      </c>
      <c r="N132" s="139">
        <v>4</v>
      </c>
      <c r="O132" s="139" t="s">
        <v>610</v>
      </c>
      <c r="P132" s="138" t="s">
        <v>609</v>
      </c>
      <c r="Q132" s="138" t="s">
        <v>608</v>
      </c>
      <c r="R132" s="137" t="s">
        <v>607</v>
      </c>
      <c r="S132" s="136"/>
      <c r="T132" s="139">
        <v>2</v>
      </c>
      <c r="Z132" s="135"/>
    </row>
    <row r="133" spans="1:26" s="124" customFormat="1" ht="58.5" x14ac:dyDescent="0.25">
      <c r="A133" s="148" t="s">
        <v>622</v>
      </c>
      <c r="B133" s="154" t="s">
        <v>621</v>
      </c>
      <c r="C133" s="154" t="s">
        <v>352</v>
      </c>
      <c r="D133" s="145" t="s">
        <v>352</v>
      </c>
      <c r="E133" s="153" t="s">
        <v>86</v>
      </c>
      <c r="F133" s="148" t="s">
        <v>86</v>
      </c>
      <c r="G133" s="152">
        <v>3185.13</v>
      </c>
      <c r="H133" s="151">
        <v>2654.28</v>
      </c>
      <c r="I133" s="149"/>
      <c r="J133" s="150" t="s">
        <v>598</v>
      </c>
      <c r="K133" s="149">
        <v>0</v>
      </c>
      <c r="L133" s="152">
        <v>2654.28</v>
      </c>
      <c r="M133" s="148">
        <v>2023</v>
      </c>
      <c r="N133" s="148">
        <v>4</v>
      </c>
      <c r="O133" s="148" t="s">
        <v>604</v>
      </c>
      <c r="P133" s="147" t="s">
        <v>603</v>
      </c>
      <c r="Q133" s="147" t="s">
        <v>602</v>
      </c>
      <c r="R133" s="146" t="s">
        <v>601</v>
      </c>
      <c r="S133" s="145"/>
      <c r="T133" s="148">
        <v>2</v>
      </c>
      <c r="Z133" s="135"/>
    </row>
    <row r="134" spans="1:26" s="124" customFormat="1" ht="58.5" x14ac:dyDescent="0.25">
      <c r="A134" s="139" t="s">
        <v>620</v>
      </c>
      <c r="B134" s="144" t="s">
        <v>619</v>
      </c>
      <c r="C134" s="144" t="s">
        <v>352</v>
      </c>
      <c r="D134" s="136" t="s">
        <v>352</v>
      </c>
      <c r="E134" s="143" t="s">
        <v>86</v>
      </c>
      <c r="F134" s="139" t="s">
        <v>86</v>
      </c>
      <c r="G134" s="142">
        <v>5096.21</v>
      </c>
      <c r="H134" s="142">
        <v>4246.84</v>
      </c>
      <c r="I134" s="140"/>
      <c r="J134" s="141" t="s">
        <v>598</v>
      </c>
      <c r="K134" s="140">
        <v>0</v>
      </c>
      <c r="L134" s="142">
        <v>4246.84</v>
      </c>
      <c r="M134" s="139">
        <v>2023</v>
      </c>
      <c r="N134" s="139">
        <v>4</v>
      </c>
      <c r="O134" s="139" t="s">
        <v>597</v>
      </c>
      <c r="P134" s="138" t="s">
        <v>596</v>
      </c>
      <c r="Q134" s="138" t="s">
        <v>595</v>
      </c>
      <c r="R134" s="137"/>
      <c r="S134" s="136"/>
      <c r="T134" s="139">
        <v>2</v>
      </c>
      <c r="Z134" s="135"/>
    </row>
    <row r="135" spans="1:26" s="124" customFormat="1" ht="58.5" x14ac:dyDescent="0.25">
      <c r="A135" s="148" t="s">
        <v>618</v>
      </c>
      <c r="B135" s="154" t="s">
        <v>617</v>
      </c>
      <c r="C135" s="154" t="s">
        <v>354</v>
      </c>
      <c r="D135" s="145" t="s">
        <v>354</v>
      </c>
      <c r="E135" s="153" t="s">
        <v>86</v>
      </c>
      <c r="F135" s="148" t="s">
        <v>295</v>
      </c>
      <c r="G135" s="152"/>
      <c r="H135" s="151">
        <v>2629.75</v>
      </c>
      <c r="I135" s="149"/>
      <c r="J135" s="150" t="s">
        <v>598</v>
      </c>
      <c r="K135" s="149">
        <v>0</v>
      </c>
      <c r="L135" s="152">
        <v>2629.75</v>
      </c>
      <c r="M135" s="148">
        <v>2023</v>
      </c>
      <c r="N135" s="148">
        <v>4</v>
      </c>
      <c r="O135" s="148" t="s">
        <v>610</v>
      </c>
      <c r="P135" s="147" t="s">
        <v>609</v>
      </c>
      <c r="Q135" s="147" t="s">
        <v>608</v>
      </c>
      <c r="R135" s="146" t="s">
        <v>607</v>
      </c>
      <c r="S135" s="145"/>
      <c r="T135" s="148">
        <v>2</v>
      </c>
      <c r="Z135" s="135"/>
    </row>
    <row r="136" spans="1:26" s="124" customFormat="1" ht="58.5" x14ac:dyDescent="0.25">
      <c r="A136" s="139" t="s">
        <v>616</v>
      </c>
      <c r="B136" s="144" t="s">
        <v>615</v>
      </c>
      <c r="C136" s="144" t="s">
        <v>354</v>
      </c>
      <c r="D136" s="136" t="s">
        <v>354</v>
      </c>
      <c r="E136" s="143" t="s">
        <v>86</v>
      </c>
      <c r="F136" s="139" t="s">
        <v>295</v>
      </c>
      <c r="G136" s="142">
        <v>2076.12</v>
      </c>
      <c r="H136" s="142"/>
      <c r="I136" s="140"/>
      <c r="J136" s="141" t="s">
        <v>598</v>
      </c>
      <c r="K136" s="140">
        <v>0</v>
      </c>
      <c r="L136" s="142"/>
      <c r="M136" s="139">
        <v>2023</v>
      </c>
      <c r="N136" s="139">
        <v>4</v>
      </c>
      <c r="O136" s="139" t="s">
        <v>604</v>
      </c>
      <c r="P136" s="138" t="s">
        <v>603</v>
      </c>
      <c r="Q136" s="138" t="s">
        <v>602</v>
      </c>
      <c r="R136" s="137" t="s">
        <v>601</v>
      </c>
      <c r="S136" s="136"/>
      <c r="T136" s="139">
        <v>2</v>
      </c>
      <c r="Z136" s="135"/>
    </row>
    <row r="137" spans="1:26" s="124" customFormat="1" ht="58.5" x14ac:dyDescent="0.25">
      <c r="A137" s="139" t="s">
        <v>614</v>
      </c>
      <c r="B137" s="144" t="s">
        <v>613</v>
      </c>
      <c r="C137" s="144" t="s">
        <v>354</v>
      </c>
      <c r="D137" s="136" t="s">
        <v>354</v>
      </c>
      <c r="E137" s="143" t="s">
        <v>86</v>
      </c>
      <c r="F137" s="139" t="s">
        <v>295</v>
      </c>
      <c r="G137" s="142"/>
      <c r="H137" s="142">
        <v>2768.16</v>
      </c>
      <c r="I137" s="140"/>
      <c r="J137" s="141" t="s">
        <v>598</v>
      </c>
      <c r="K137" s="140">
        <v>0</v>
      </c>
      <c r="L137" s="142">
        <v>2768.16</v>
      </c>
      <c r="M137" s="139">
        <v>2023</v>
      </c>
      <c r="N137" s="139">
        <v>4</v>
      </c>
      <c r="O137" s="139" t="s">
        <v>597</v>
      </c>
      <c r="P137" s="138" t="s">
        <v>596</v>
      </c>
      <c r="Q137" s="138" t="s">
        <v>595</v>
      </c>
      <c r="R137" s="137"/>
      <c r="S137" s="136"/>
      <c r="T137" s="139">
        <v>2</v>
      </c>
      <c r="Z137" s="135"/>
    </row>
    <row r="138" spans="1:26" s="124" customFormat="1" ht="58.5" x14ac:dyDescent="0.25">
      <c r="A138" s="139" t="s">
        <v>612</v>
      </c>
      <c r="B138" s="144" t="s">
        <v>611</v>
      </c>
      <c r="C138" s="144" t="s">
        <v>344</v>
      </c>
      <c r="D138" s="136" t="s">
        <v>344</v>
      </c>
      <c r="E138" s="143" t="s">
        <v>86</v>
      </c>
      <c r="F138" s="139" t="s">
        <v>86</v>
      </c>
      <c r="G138" s="142">
        <v>103.64</v>
      </c>
      <c r="H138" s="142">
        <v>86.37</v>
      </c>
      <c r="I138" s="140"/>
      <c r="J138" s="141" t="s">
        <v>598</v>
      </c>
      <c r="K138" s="140">
        <v>0</v>
      </c>
      <c r="L138" s="142">
        <v>86.37</v>
      </c>
      <c r="M138" s="139">
        <v>2023</v>
      </c>
      <c r="N138" s="139">
        <v>4</v>
      </c>
      <c r="O138" s="139" t="s">
        <v>610</v>
      </c>
      <c r="P138" s="138" t="s">
        <v>609</v>
      </c>
      <c r="Q138" s="138" t="s">
        <v>608</v>
      </c>
      <c r="R138" s="137" t="s">
        <v>607</v>
      </c>
      <c r="S138" s="136"/>
      <c r="T138" s="139">
        <v>2</v>
      </c>
      <c r="Z138" s="135"/>
    </row>
    <row r="139" spans="1:26" s="124" customFormat="1" ht="58.5" x14ac:dyDescent="0.25">
      <c r="A139" s="148" t="s">
        <v>606</v>
      </c>
      <c r="B139" s="154" t="s">
        <v>605</v>
      </c>
      <c r="C139" s="154" t="s">
        <v>344</v>
      </c>
      <c r="D139" s="145" t="s">
        <v>344</v>
      </c>
      <c r="E139" s="153" t="s">
        <v>86</v>
      </c>
      <c r="F139" s="148" t="s">
        <v>86</v>
      </c>
      <c r="G139" s="152">
        <v>68.19</v>
      </c>
      <c r="H139" s="151">
        <v>56.83</v>
      </c>
      <c r="I139" s="149"/>
      <c r="J139" s="150" t="s">
        <v>598</v>
      </c>
      <c r="K139" s="149">
        <v>0</v>
      </c>
      <c r="L139" s="152">
        <v>56.83</v>
      </c>
      <c r="M139" s="148">
        <v>2023</v>
      </c>
      <c r="N139" s="148">
        <v>4</v>
      </c>
      <c r="O139" s="148" t="s">
        <v>604</v>
      </c>
      <c r="P139" s="147" t="s">
        <v>603</v>
      </c>
      <c r="Q139" s="147" t="s">
        <v>602</v>
      </c>
      <c r="R139" s="146" t="s">
        <v>601</v>
      </c>
      <c r="S139" s="145"/>
      <c r="T139" s="148">
        <v>2</v>
      </c>
      <c r="Z139" s="135"/>
    </row>
    <row r="140" spans="1:26" s="124" customFormat="1" ht="58.5" x14ac:dyDescent="0.25">
      <c r="A140" s="139" t="s">
        <v>600</v>
      </c>
      <c r="B140" s="144" t="s">
        <v>599</v>
      </c>
      <c r="C140" s="144" t="s">
        <v>344</v>
      </c>
      <c r="D140" s="136" t="s">
        <v>344</v>
      </c>
      <c r="E140" s="143" t="s">
        <v>86</v>
      </c>
      <c r="F140" s="139" t="s">
        <v>86</v>
      </c>
      <c r="G140" s="142">
        <v>109.1</v>
      </c>
      <c r="H140" s="142">
        <v>90.92</v>
      </c>
      <c r="I140" s="140"/>
      <c r="J140" s="141" t="s">
        <v>598</v>
      </c>
      <c r="K140" s="140">
        <v>0</v>
      </c>
      <c r="L140" s="142">
        <v>90.92</v>
      </c>
      <c r="M140" s="139">
        <v>2023</v>
      </c>
      <c r="N140" s="139">
        <v>4</v>
      </c>
      <c r="O140" s="139" t="s">
        <v>597</v>
      </c>
      <c r="P140" s="138" t="s">
        <v>596</v>
      </c>
      <c r="Q140" s="138" t="s">
        <v>595</v>
      </c>
      <c r="R140" s="137"/>
      <c r="S140" s="136"/>
      <c r="T140" s="139">
        <v>2</v>
      </c>
      <c r="Z140" s="135"/>
    </row>
    <row r="141" spans="1:26" s="124" customFormat="1" ht="17.25" hidden="1" customHeight="1" x14ac:dyDescent="0.25">
      <c r="A141" s="164"/>
      <c r="B141" s="155"/>
      <c r="C141" s="134"/>
      <c r="D141" s="133"/>
      <c r="E141" s="132"/>
      <c r="F141" s="132"/>
      <c r="G141" s="131"/>
      <c r="H141" s="165"/>
      <c r="I141" s="166"/>
      <c r="J141" s="166"/>
      <c r="K141" s="166"/>
      <c r="L141" s="131"/>
      <c r="M141" s="167"/>
      <c r="N141" s="167"/>
      <c r="O141" s="128"/>
      <c r="P141" s="130"/>
      <c r="Q141" s="130"/>
      <c r="R141" s="129"/>
      <c r="S141" s="128"/>
      <c r="T141" s="134"/>
    </row>
    <row r="142" spans="1:26" s="124" customFormat="1" ht="15" hidden="1" x14ac:dyDescent="0.25">
      <c r="A142" s="126"/>
      <c r="B142" s="126"/>
      <c r="C142" s="168" t="s">
        <v>360</v>
      </c>
      <c r="D142" s="127"/>
      <c r="E142" s="169"/>
      <c r="F142" s="127"/>
      <c r="G142" s="127"/>
      <c r="H142" s="169"/>
      <c r="I142" s="127"/>
      <c r="J142" s="127"/>
      <c r="K142" s="127"/>
      <c r="L142" s="127"/>
      <c r="M142" s="127"/>
      <c r="N142" s="127"/>
      <c r="O142" s="169"/>
      <c r="P142" s="169"/>
      <c r="Q142" s="169"/>
      <c r="R142" s="170" t="s">
        <v>513</v>
      </c>
      <c r="S142" s="162"/>
      <c r="T142" s="162"/>
    </row>
    <row r="143" spans="1:26" s="124" customFormat="1" ht="15" hidden="1" x14ac:dyDescent="0.25">
      <c r="A143" s="125"/>
      <c r="B143" s="125"/>
      <c r="C143" s="171"/>
      <c r="D143" s="256" t="s">
        <v>362</v>
      </c>
      <c r="E143" s="256"/>
      <c r="F143" s="256"/>
      <c r="G143" s="256"/>
      <c r="H143" s="256"/>
      <c r="I143" s="256"/>
      <c r="J143" s="256"/>
      <c r="K143" s="256"/>
      <c r="L143" s="256"/>
      <c r="M143" s="256"/>
      <c r="N143" s="256"/>
      <c r="O143" s="256"/>
      <c r="P143" s="256"/>
      <c r="Q143" s="256"/>
      <c r="R143" s="256"/>
      <c r="S143" s="172"/>
      <c r="T143" s="162"/>
    </row>
    <row r="144" spans="1:26" s="124" customFormat="1" ht="15" x14ac:dyDescent="0.25">
      <c r="A144" s="125"/>
      <c r="B144" s="125"/>
      <c r="C144" s="171"/>
      <c r="D144" s="161"/>
      <c r="E144" s="161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173"/>
      <c r="S144" s="174"/>
      <c r="T144" s="162"/>
    </row>
    <row r="145" spans="1:20" s="124" customFormat="1" ht="15" customHeight="1" x14ac:dyDescent="0.25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61"/>
      <c r="Q145" s="161"/>
      <c r="R145" s="161"/>
      <c r="S145" s="162"/>
      <c r="T145" s="162"/>
    </row>
    <row r="146" spans="1:20" s="124" customFormat="1" ht="15" customHeight="1" x14ac:dyDescent="0.25">
      <c r="A146" s="125"/>
      <c r="B146" s="125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62"/>
      <c r="Q146" s="162"/>
      <c r="R146" s="162"/>
      <c r="S146" s="162"/>
      <c r="T146" s="162"/>
    </row>
  </sheetData>
  <mergeCells count="28">
    <mergeCell ref="A13:T13"/>
    <mergeCell ref="A23:T23"/>
    <mergeCell ref="D143:R143"/>
    <mergeCell ref="N10:N11"/>
    <mergeCell ref="O10:O11"/>
    <mergeCell ref="P10:P11"/>
    <mergeCell ref="Q10:Q11"/>
    <mergeCell ref="G10:G11"/>
    <mergeCell ref="H10:H11"/>
    <mergeCell ref="I10:I11"/>
    <mergeCell ref="J10:K10"/>
    <mergeCell ref="L10:L11"/>
    <mergeCell ref="Q1:T1"/>
    <mergeCell ref="Q2:T2"/>
    <mergeCell ref="M10:M11"/>
    <mergeCell ref="A4:T4"/>
    <mergeCell ref="A6:T6"/>
    <mergeCell ref="A7:T7"/>
    <mergeCell ref="A8:T8"/>
    <mergeCell ref="A10:A11"/>
    <mergeCell ref="B10:B11"/>
    <mergeCell ref="C10:C11"/>
    <mergeCell ref="D10:D11"/>
    <mergeCell ref="E10:E11"/>
    <mergeCell ref="F10:F11"/>
    <mergeCell ref="R10:R11"/>
    <mergeCell ref="S10:S11"/>
    <mergeCell ref="T10:T11"/>
  </mergeCells>
  <pageMargins left="0.31496062992125984" right="0.31496062992125984" top="0.78740157480314965" bottom="0.31496062992125984" header="0.19685039370078741" footer="0.19685039370078741"/>
  <pageSetup paperSize="9" scale="56" firstPageNumber="103" fitToHeight="0" orientation="landscape" useFirstPageNumber="1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02-01-01_СМР РЗА1 - ЛСР по Мет</vt:lpstr>
      <vt:lpstr>02-01-02_СМР РЗА2 - ЛСР по Мет</vt:lpstr>
      <vt:lpstr>09-01-01_ПНР РЗА1 - ЛСР по ПЦСН</vt:lpstr>
      <vt:lpstr>09-01-02_ПНР РЗА2 - ЛСР по ПЦСН</vt:lpstr>
      <vt:lpstr>09-01-03_ПНР ЭМС - ЛСР по ПЦСН-</vt:lpstr>
      <vt:lpstr>ССР_БЦ - ССРСС по Методике 202</vt:lpstr>
      <vt:lpstr>ССР_ТЦ - ССРСС по Методике 202</vt:lpstr>
      <vt:lpstr>Конъюнктурный анализ ПС Южная </vt:lpstr>
      <vt:lpstr>'02-01-01_СМР РЗА1 - ЛСР по Мет'!Заголовки_для_печати</vt:lpstr>
      <vt:lpstr>'02-01-02_СМР РЗА2 - ЛСР по Мет'!Заголовки_для_печати</vt:lpstr>
      <vt:lpstr>'09-01-01_ПНР РЗА1 - ЛСР по ПЦСН'!Заголовки_для_печати</vt:lpstr>
      <vt:lpstr>'09-01-02_ПНР РЗА2 - ЛСР по ПЦСН'!Заголовки_для_печати</vt:lpstr>
      <vt:lpstr>'09-01-03_ПНР ЭМС - ЛСР по ПЦСН-'!Заголовки_для_печати</vt:lpstr>
      <vt:lpstr>'Конъюнктурный анализ ПС Южная '!Заголовки_для_печати</vt:lpstr>
      <vt:lpstr>'ССР_БЦ - ССРСС по Методике 202'!Заголовки_для_печати</vt:lpstr>
      <vt:lpstr>'ССР_ТЦ - ССРСС по Методике 202'!Заголовки_для_печати</vt:lpstr>
      <vt:lpstr>'02-01-01_СМР РЗА1 - ЛСР по Мет'!Область_печати</vt:lpstr>
      <vt:lpstr>'02-01-02_СМР РЗА2 - ЛСР по Мет'!Область_печати</vt:lpstr>
      <vt:lpstr>'ССР_БЦ - ССРСС по Методике 202'!Область_печати</vt:lpstr>
      <vt:lpstr>'ССР_ТЦ - ССРСС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cp:lastPrinted>2024-03-11T09:39:57Z</cp:lastPrinted>
  <dcterms:created xsi:type="dcterms:W3CDTF">2024-03-11T04:11:24Z</dcterms:created>
  <dcterms:modified xsi:type="dcterms:W3CDTF">2024-03-14T04:36:53Z</dcterms:modified>
</cp:coreProperties>
</file>